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4/Wisconsin/request/"/>
    </mc:Choice>
  </mc:AlternateContent>
  <xr:revisionPtr revIDLastSave="139" documentId="8_{0AD19843-A82A-4D77-8550-9916456B63D8}" xr6:coauthVersionLast="47" xr6:coauthVersionMax="47" xr10:uidLastSave="{B88F66F9-0295-4048-91C4-2602FBCE7800}"/>
  <bookViews>
    <workbookView xWindow="-120" yWindow="-120" windowWidth="25440" windowHeight="15390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  <sheet name="Reservation data" sheetId="7" r:id="rId7"/>
    <sheet name="Census shares" sheetId="8" r:id="rId8"/>
    <sheet name="Reservation final" sheetId="9" r:id="rId9"/>
  </sheets>
  <externalReferences>
    <externalReference r:id="rId10"/>
    <externalReference r:id="rId11"/>
  </externalReferences>
  <definedNames>
    <definedName name="_xlnm._FilterDatabase" localSheetId="7" hidden="1">'Census shares'!$A$4:$G$87</definedName>
    <definedName name="_xlnm._FilterDatabase" localSheetId="8" hidden="1">'Reservation final'!$A$84:$L$143</definedName>
    <definedName name="_xlnm._FilterDatabase" localSheetId="0" hidden="1">Summary!$A$17:$M$23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>#REF!</definedName>
    <definedName name="_xlnm.Extract" localSheetId="8">'Reservation final'!$N$5</definedName>
    <definedName name="states">'[2]All states 2010'!$A$4:$A$57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3" i="4" l="1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153" i="3"/>
  <c r="F153" i="3"/>
  <c r="E153" i="3"/>
  <c r="D153" i="3"/>
  <c r="C153" i="3"/>
  <c r="B153" i="3"/>
  <c r="G152" i="3"/>
  <c r="F152" i="3"/>
  <c r="E152" i="3"/>
  <c r="D152" i="3"/>
  <c r="C152" i="3"/>
  <c r="B152" i="3"/>
  <c r="G151" i="3"/>
  <c r="F151" i="3"/>
  <c r="E151" i="3"/>
  <c r="D151" i="3"/>
  <c r="C151" i="3"/>
  <c r="B151" i="3"/>
  <c r="G150" i="3"/>
  <c r="F150" i="3"/>
  <c r="E150" i="3"/>
  <c r="D150" i="3"/>
  <c r="C150" i="3"/>
  <c r="B150" i="3"/>
  <c r="G149" i="3"/>
  <c r="F149" i="3"/>
  <c r="E149" i="3"/>
  <c r="D149" i="3"/>
  <c r="C149" i="3"/>
  <c r="B149" i="3"/>
  <c r="G148" i="3"/>
  <c r="F148" i="3"/>
  <c r="E148" i="3"/>
  <c r="D148" i="3"/>
  <c r="C148" i="3"/>
  <c r="B148" i="3"/>
  <c r="G147" i="3"/>
  <c r="F147" i="3"/>
  <c r="E147" i="3"/>
  <c r="D147" i="3"/>
  <c r="C147" i="3"/>
  <c r="B147" i="3"/>
  <c r="G146" i="3"/>
  <c r="F146" i="3"/>
  <c r="E146" i="3"/>
  <c r="D146" i="3"/>
  <c r="C146" i="3"/>
  <c r="B146" i="3"/>
  <c r="G145" i="3"/>
  <c r="F145" i="3"/>
  <c r="E145" i="3"/>
  <c r="D145" i="3"/>
  <c r="C145" i="3"/>
  <c r="B145" i="3"/>
  <c r="G144" i="3"/>
  <c r="F144" i="3"/>
  <c r="E144" i="3"/>
  <c r="D144" i="3"/>
  <c r="C144" i="3"/>
  <c r="B144" i="3"/>
  <c r="G143" i="3"/>
  <c r="F143" i="3"/>
  <c r="E143" i="3"/>
  <c r="D143" i="3"/>
  <c r="C143" i="3"/>
  <c r="B143" i="3"/>
  <c r="G142" i="3"/>
  <c r="F142" i="3"/>
  <c r="E142" i="3"/>
  <c r="D142" i="3"/>
  <c r="C142" i="3"/>
  <c r="B142" i="3"/>
  <c r="G141" i="3"/>
  <c r="F141" i="3"/>
  <c r="E141" i="3"/>
  <c r="D141" i="3"/>
  <c r="C141" i="3"/>
  <c r="B141" i="3"/>
  <c r="G140" i="3"/>
  <c r="F140" i="3"/>
  <c r="E140" i="3"/>
  <c r="D140" i="3"/>
  <c r="C140" i="3"/>
  <c r="B140" i="3"/>
  <c r="G139" i="3"/>
  <c r="F139" i="3"/>
  <c r="E139" i="3"/>
  <c r="D139" i="3"/>
  <c r="C139" i="3"/>
  <c r="B139" i="3"/>
  <c r="G138" i="3"/>
  <c r="F138" i="3"/>
  <c r="E138" i="3"/>
  <c r="D138" i="3"/>
  <c r="C138" i="3"/>
  <c r="B138" i="3"/>
  <c r="G137" i="3"/>
  <c r="F137" i="3"/>
  <c r="E137" i="3"/>
  <c r="D137" i="3"/>
  <c r="C137" i="3"/>
  <c r="B137" i="3"/>
  <c r="G136" i="3"/>
  <c r="F136" i="3"/>
  <c r="E136" i="3"/>
  <c r="D136" i="3"/>
  <c r="C136" i="3"/>
  <c r="B136" i="3"/>
  <c r="G135" i="3"/>
  <c r="F135" i="3"/>
  <c r="E135" i="3"/>
  <c r="D135" i="3"/>
  <c r="C135" i="3"/>
  <c r="B135" i="3"/>
  <c r="G134" i="3"/>
  <c r="F134" i="3"/>
  <c r="E134" i="3"/>
  <c r="D134" i="3"/>
  <c r="C134" i="3"/>
  <c r="B134" i="3"/>
  <c r="G133" i="3"/>
  <c r="F133" i="3"/>
  <c r="E133" i="3"/>
  <c r="D133" i="3"/>
  <c r="C133" i="3"/>
  <c r="B133" i="3"/>
  <c r="G132" i="3"/>
  <c r="F132" i="3"/>
  <c r="E132" i="3"/>
  <c r="D132" i="3"/>
  <c r="C132" i="3"/>
  <c r="B132" i="3"/>
  <c r="G131" i="3"/>
  <c r="F131" i="3"/>
  <c r="E131" i="3"/>
  <c r="D131" i="3"/>
  <c r="C131" i="3"/>
  <c r="B131" i="3"/>
  <c r="G130" i="3"/>
  <c r="F130" i="3"/>
  <c r="E130" i="3"/>
  <c r="D130" i="3"/>
  <c r="C130" i="3"/>
  <c r="B130" i="3"/>
  <c r="G129" i="3"/>
  <c r="F129" i="3"/>
  <c r="E129" i="3"/>
  <c r="D129" i="3"/>
  <c r="C129" i="3"/>
  <c r="B129" i="3"/>
  <c r="G128" i="3"/>
  <c r="F128" i="3"/>
  <c r="E128" i="3"/>
  <c r="D128" i="3"/>
  <c r="C128" i="3"/>
  <c r="B128" i="3"/>
  <c r="G127" i="3"/>
  <c r="F127" i="3"/>
  <c r="E127" i="3"/>
  <c r="D127" i="3"/>
  <c r="C127" i="3"/>
  <c r="B127" i="3"/>
  <c r="G126" i="3"/>
  <c r="F126" i="3"/>
  <c r="E126" i="3"/>
  <c r="D126" i="3"/>
  <c r="C126" i="3"/>
  <c r="B126" i="3"/>
  <c r="G125" i="3"/>
  <c r="F125" i="3"/>
  <c r="E125" i="3"/>
  <c r="D125" i="3"/>
  <c r="C125" i="3"/>
  <c r="B125" i="3"/>
  <c r="G124" i="3"/>
  <c r="F124" i="3"/>
  <c r="E124" i="3"/>
  <c r="D124" i="3"/>
  <c r="C124" i="3"/>
  <c r="B124" i="3"/>
  <c r="G123" i="3"/>
  <c r="F123" i="3"/>
  <c r="E123" i="3"/>
  <c r="D123" i="3"/>
  <c r="C123" i="3"/>
  <c r="B123" i="3"/>
  <c r="G122" i="3"/>
  <c r="F122" i="3"/>
  <c r="E122" i="3"/>
  <c r="D122" i="3"/>
  <c r="C122" i="3"/>
  <c r="B122" i="3"/>
  <c r="G121" i="3"/>
  <c r="F121" i="3"/>
  <c r="E121" i="3"/>
  <c r="D121" i="3"/>
  <c r="C121" i="3"/>
  <c r="B121" i="3"/>
  <c r="G120" i="3"/>
  <c r="F120" i="3"/>
  <c r="E120" i="3"/>
  <c r="D120" i="3"/>
  <c r="C120" i="3"/>
  <c r="B120" i="3"/>
  <c r="G119" i="3"/>
  <c r="F119" i="3"/>
  <c r="E119" i="3"/>
  <c r="D119" i="3"/>
  <c r="C119" i="3"/>
  <c r="B119" i="3"/>
  <c r="G118" i="3"/>
  <c r="F118" i="3"/>
  <c r="E118" i="3"/>
  <c r="D118" i="3"/>
  <c r="C118" i="3"/>
  <c r="B118" i="3"/>
  <c r="G117" i="3"/>
  <c r="F117" i="3"/>
  <c r="E117" i="3"/>
  <c r="D117" i="3"/>
  <c r="C117" i="3"/>
  <c r="B117" i="3"/>
  <c r="G116" i="3"/>
  <c r="F116" i="3"/>
  <c r="E116" i="3"/>
  <c r="D116" i="3"/>
  <c r="C116" i="3"/>
  <c r="B116" i="3"/>
  <c r="G115" i="3"/>
  <c r="F115" i="3"/>
  <c r="E115" i="3"/>
  <c r="D115" i="3"/>
  <c r="C115" i="3"/>
  <c r="B115" i="3"/>
  <c r="G114" i="3"/>
  <c r="F114" i="3"/>
  <c r="E114" i="3"/>
  <c r="D114" i="3"/>
  <c r="C114" i="3"/>
  <c r="B114" i="3"/>
  <c r="G113" i="3"/>
  <c r="F113" i="3"/>
  <c r="E113" i="3"/>
  <c r="D113" i="3"/>
  <c r="C113" i="3"/>
  <c r="B113" i="3"/>
  <c r="G112" i="3"/>
  <c r="F112" i="3"/>
  <c r="E112" i="3"/>
  <c r="D112" i="3"/>
  <c r="C112" i="3"/>
  <c r="B112" i="3"/>
  <c r="G111" i="3"/>
  <c r="F111" i="3"/>
  <c r="E111" i="3"/>
  <c r="D111" i="3"/>
  <c r="C111" i="3"/>
  <c r="B111" i="3"/>
  <c r="G110" i="3"/>
  <c r="F110" i="3"/>
  <c r="E110" i="3"/>
  <c r="D110" i="3"/>
  <c r="C110" i="3"/>
  <c r="B110" i="3"/>
  <c r="G109" i="3"/>
  <c r="F109" i="3"/>
  <c r="E109" i="3"/>
  <c r="D109" i="3"/>
  <c r="C109" i="3"/>
  <c r="B109" i="3"/>
  <c r="G108" i="3"/>
  <c r="F108" i="3"/>
  <c r="E108" i="3"/>
  <c r="D108" i="3"/>
  <c r="C108" i="3"/>
  <c r="B108" i="3"/>
  <c r="G107" i="3"/>
  <c r="F107" i="3"/>
  <c r="E107" i="3"/>
  <c r="D107" i="3"/>
  <c r="C107" i="3"/>
  <c r="B107" i="3"/>
  <c r="G106" i="3"/>
  <c r="F106" i="3"/>
  <c r="E106" i="3"/>
  <c r="D106" i="3"/>
  <c r="C106" i="3"/>
  <c r="B106" i="3"/>
  <c r="G105" i="3"/>
  <c r="F105" i="3"/>
  <c r="E105" i="3"/>
  <c r="D105" i="3"/>
  <c r="C105" i="3"/>
  <c r="B105" i="3"/>
  <c r="G104" i="3"/>
  <c r="F104" i="3"/>
  <c r="E104" i="3"/>
  <c r="D104" i="3"/>
  <c r="C104" i="3"/>
  <c r="B104" i="3"/>
  <c r="G103" i="3"/>
  <c r="F103" i="3"/>
  <c r="E103" i="3"/>
  <c r="D103" i="3"/>
  <c r="C103" i="3"/>
  <c r="B103" i="3"/>
  <c r="G102" i="3"/>
  <c r="F102" i="3"/>
  <c r="E102" i="3"/>
  <c r="D102" i="3"/>
  <c r="C102" i="3"/>
  <c r="B102" i="3"/>
  <c r="G101" i="3"/>
  <c r="F101" i="3"/>
  <c r="E101" i="3"/>
  <c r="D101" i="3"/>
  <c r="C101" i="3"/>
  <c r="B101" i="3"/>
  <c r="G100" i="3"/>
  <c r="F100" i="3"/>
  <c r="E100" i="3"/>
  <c r="D100" i="3"/>
  <c r="C100" i="3"/>
  <c r="B100" i="3"/>
  <c r="G99" i="3"/>
  <c r="F99" i="3"/>
  <c r="E99" i="3"/>
  <c r="D99" i="3"/>
  <c r="C99" i="3"/>
  <c r="B99" i="3"/>
  <c r="G98" i="3"/>
  <c r="F98" i="3"/>
  <c r="E98" i="3"/>
  <c r="D98" i="3"/>
  <c r="C98" i="3"/>
  <c r="B98" i="3"/>
  <c r="G97" i="3"/>
  <c r="F97" i="3"/>
  <c r="E97" i="3"/>
  <c r="D97" i="3"/>
  <c r="C97" i="3"/>
  <c r="B97" i="3"/>
  <c r="G96" i="3"/>
  <c r="F96" i="3"/>
  <c r="E96" i="3"/>
  <c r="D96" i="3"/>
  <c r="C96" i="3"/>
  <c r="B96" i="3"/>
  <c r="G95" i="3"/>
  <c r="F95" i="3"/>
  <c r="E95" i="3"/>
  <c r="D95" i="3"/>
  <c r="C95" i="3"/>
  <c r="B95" i="3"/>
  <c r="G94" i="3"/>
  <c r="F94" i="3"/>
  <c r="E94" i="3"/>
  <c r="D94" i="3"/>
  <c r="C94" i="3"/>
  <c r="B94" i="3"/>
  <c r="G93" i="3"/>
  <c r="F93" i="3"/>
  <c r="E93" i="3"/>
  <c r="D93" i="3"/>
  <c r="C93" i="3"/>
  <c r="B93" i="3"/>
  <c r="G92" i="3"/>
  <c r="F92" i="3"/>
  <c r="E92" i="3"/>
  <c r="D92" i="3"/>
  <c r="C92" i="3"/>
  <c r="B92" i="3"/>
  <c r="G91" i="3"/>
  <c r="F91" i="3"/>
  <c r="E91" i="3"/>
  <c r="D91" i="3"/>
  <c r="C91" i="3"/>
  <c r="B91" i="3"/>
  <c r="G90" i="3"/>
  <c r="F90" i="3"/>
  <c r="E90" i="3"/>
  <c r="D90" i="3"/>
  <c r="C90" i="3"/>
  <c r="B90" i="3"/>
  <c r="G89" i="3"/>
  <c r="F89" i="3"/>
  <c r="E89" i="3"/>
  <c r="D89" i="3"/>
  <c r="C89" i="3"/>
  <c r="B89" i="3"/>
  <c r="G88" i="3"/>
  <c r="F88" i="3"/>
  <c r="E88" i="3"/>
  <c r="D88" i="3"/>
  <c r="C88" i="3"/>
  <c r="B88" i="3"/>
  <c r="G87" i="3"/>
  <c r="F87" i="3"/>
  <c r="E87" i="3"/>
  <c r="D87" i="3"/>
  <c r="C87" i="3"/>
  <c r="B87" i="3"/>
  <c r="G86" i="3"/>
  <c r="F86" i="3"/>
  <c r="E86" i="3"/>
  <c r="D86" i="3"/>
  <c r="C86" i="3"/>
  <c r="B86" i="3"/>
  <c r="G85" i="3"/>
  <c r="F85" i="3"/>
  <c r="E85" i="3"/>
  <c r="D85" i="3"/>
  <c r="C85" i="3"/>
  <c r="B85" i="3"/>
  <c r="G84" i="3"/>
  <c r="F84" i="3"/>
  <c r="E84" i="3"/>
  <c r="D84" i="3"/>
  <c r="C84" i="3"/>
  <c r="B84" i="3"/>
  <c r="G83" i="3"/>
  <c r="F83" i="3"/>
  <c r="E83" i="3"/>
  <c r="D83" i="3"/>
  <c r="C83" i="3"/>
  <c r="B83" i="3"/>
  <c r="G82" i="3"/>
  <c r="F82" i="3"/>
  <c r="E82" i="3"/>
  <c r="D82" i="3"/>
  <c r="C82" i="3"/>
  <c r="B82" i="3"/>
  <c r="G81" i="3"/>
  <c r="F81" i="3"/>
  <c r="E81" i="3"/>
  <c r="D81" i="3"/>
  <c r="C81" i="3"/>
  <c r="B81" i="3"/>
  <c r="G80" i="3"/>
  <c r="F80" i="3"/>
  <c r="E80" i="3"/>
  <c r="D80" i="3"/>
  <c r="C80" i="3"/>
  <c r="B80" i="3"/>
  <c r="G79" i="3"/>
  <c r="F79" i="3"/>
  <c r="E79" i="3"/>
  <c r="D79" i="3"/>
  <c r="C79" i="3"/>
  <c r="B79" i="3"/>
  <c r="G78" i="3"/>
  <c r="F78" i="3"/>
  <c r="E78" i="3"/>
  <c r="D78" i="3"/>
  <c r="C78" i="3"/>
  <c r="B78" i="3"/>
  <c r="G77" i="3"/>
  <c r="F77" i="3"/>
  <c r="E77" i="3"/>
  <c r="D77" i="3"/>
  <c r="C77" i="3"/>
  <c r="B77" i="3"/>
  <c r="G76" i="3"/>
  <c r="F76" i="3"/>
  <c r="E76" i="3"/>
  <c r="D76" i="3"/>
  <c r="C76" i="3"/>
  <c r="B76" i="3"/>
  <c r="G75" i="3"/>
  <c r="F75" i="3"/>
  <c r="E75" i="3"/>
  <c r="D75" i="3"/>
  <c r="C75" i="3"/>
  <c r="B75" i="3"/>
  <c r="G74" i="3"/>
  <c r="F74" i="3"/>
  <c r="E74" i="3"/>
  <c r="D74" i="3"/>
  <c r="C74" i="3"/>
  <c r="B74" i="3"/>
  <c r="G73" i="3"/>
  <c r="F73" i="3"/>
  <c r="E73" i="3"/>
  <c r="D73" i="3"/>
  <c r="C73" i="3"/>
  <c r="B73" i="3"/>
  <c r="G72" i="3"/>
  <c r="F72" i="3"/>
  <c r="E72" i="3"/>
  <c r="D72" i="3"/>
  <c r="C72" i="3"/>
  <c r="B72" i="3"/>
  <c r="G71" i="3"/>
  <c r="F71" i="3"/>
  <c r="E71" i="3"/>
  <c r="D71" i="3"/>
  <c r="C71" i="3"/>
  <c r="B71" i="3"/>
  <c r="G70" i="3"/>
  <c r="F70" i="3"/>
  <c r="E70" i="3"/>
  <c r="D70" i="3"/>
  <c r="C70" i="3"/>
  <c r="B70" i="3"/>
  <c r="G69" i="3"/>
  <c r="F69" i="3"/>
  <c r="E69" i="3"/>
  <c r="D69" i="3"/>
  <c r="C69" i="3"/>
  <c r="B69" i="3"/>
  <c r="G68" i="3"/>
  <c r="F68" i="3"/>
  <c r="E68" i="3"/>
  <c r="D68" i="3"/>
  <c r="C68" i="3"/>
  <c r="B68" i="3"/>
  <c r="G67" i="3"/>
  <c r="F67" i="3"/>
  <c r="E67" i="3"/>
  <c r="D67" i="3"/>
  <c r="C67" i="3"/>
  <c r="B67" i="3"/>
  <c r="G66" i="3"/>
  <c r="F66" i="3"/>
  <c r="E66" i="3"/>
  <c r="D66" i="3"/>
  <c r="C66" i="3"/>
  <c r="B66" i="3"/>
  <c r="G65" i="3"/>
  <c r="F65" i="3"/>
  <c r="E65" i="3"/>
  <c r="D65" i="3"/>
  <c r="C65" i="3"/>
  <c r="B65" i="3"/>
  <c r="G64" i="3"/>
  <c r="F64" i="3"/>
  <c r="E64" i="3"/>
  <c r="D64" i="3"/>
  <c r="C64" i="3"/>
  <c r="B64" i="3"/>
  <c r="G63" i="3"/>
  <c r="F63" i="3"/>
  <c r="E63" i="3"/>
  <c r="D63" i="3"/>
  <c r="C63" i="3"/>
  <c r="B63" i="3"/>
  <c r="G62" i="3"/>
  <c r="F62" i="3"/>
  <c r="E62" i="3"/>
  <c r="D62" i="3"/>
  <c r="C62" i="3"/>
  <c r="B62" i="3"/>
  <c r="G61" i="3"/>
  <c r="F61" i="3"/>
  <c r="E61" i="3"/>
  <c r="D61" i="3"/>
  <c r="C61" i="3"/>
  <c r="B61" i="3"/>
  <c r="G60" i="3"/>
  <c r="F60" i="3"/>
  <c r="E60" i="3"/>
  <c r="D60" i="3"/>
  <c r="C60" i="3"/>
  <c r="B60" i="3"/>
  <c r="G59" i="3"/>
  <c r="F59" i="3"/>
  <c r="E59" i="3"/>
  <c r="D59" i="3"/>
  <c r="C59" i="3"/>
  <c r="B59" i="3"/>
  <c r="G58" i="3"/>
  <c r="F58" i="3"/>
  <c r="E58" i="3"/>
  <c r="D58" i="3"/>
  <c r="C58" i="3"/>
  <c r="B58" i="3"/>
  <c r="G57" i="3"/>
  <c r="F57" i="3"/>
  <c r="E57" i="3"/>
  <c r="D57" i="3"/>
  <c r="C57" i="3"/>
  <c r="B57" i="3"/>
  <c r="G56" i="3"/>
  <c r="F56" i="3"/>
  <c r="E56" i="3"/>
  <c r="D56" i="3"/>
  <c r="C56" i="3"/>
  <c r="B56" i="3"/>
  <c r="G55" i="3"/>
  <c r="F55" i="3"/>
  <c r="E55" i="3"/>
  <c r="D55" i="3"/>
  <c r="C55" i="3"/>
  <c r="B55" i="3"/>
  <c r="G54" i="3"/>
  <c r="F54" i="3"/>
  <c r="E54" i="3"/>
  <c r="D54" i="3"/>
  <c r="C54" i="3"/>
  <c r="B54" i="3"/>
  <c r="G53" i="3"/>
  <c r="F53" i="3"/>
  <c r="E53" i="3"/>
  <c r="D53" i="3"/>
  <c r="C53" i="3"/>
  <c r="B53" i="3"/>
  <c r="G52" i="3"/>
  <c r="F52" i="3"/>
  <c r="E52" i="3"/>
  <c r="D52" i="3"/>
  <c r="C52" i="3"/>
  <c r="B52" i="3"/>
  <c r="G51" i="3"/>
  <c r="F51" i="3"/>
  <c r="E51" i="3"/>
  <c r="D51" i="3"/>
  <c r="C51" i="3"/>
  <c r="B51" i="3"/>
  <c r="G50" i="3"/>
  <c r="F50" i="3"/>
  <c r="E50" i="3"/>
  <c r="D50" i="3"/>
  <c r="C50" i="3"/>
  <c r="B50" i="3"/>
  <c r="G49" i="3"/>
  <c r="F49" i="3"/>
  <c r="E49" i="3"/>
  <c r="D49" i="3"/>
  <c r="C49" i="3"/>
  <c r="B49" i="3"/>
  <c r="G48" i="3"/>
  <c r="F48" i="3"/>
  <c r="E48" i="3"/>
  <c r="D48" i="3"/>
  <c r="C48" i="3"/>
  <c r="B48" i="3"/>
  <c r="G47" i="3"/>
  <c r="F47" i="3"/>
  <c r="E47" i="3"/>
  <c r="D47" i="3"/>
  <c r="C47" i="3"/>
  <c r="B47" i="3"/>
  <c r="G46" i="3"/>
  <c r="F46" i="3"/>
  <c r="E46" i="3"/>
  <c r="D46" i="3"/>
  <c r="C46" i="3"/>
  <c r="B46" i="3"/>
  <c r="G45" i="3"/>
  <c r="F45" i="3"/>
  <c r="E45" i="3"/>
  <c r="D45" i="3"/>
  <c r="C45" i="3"/>
  <c r="B45" i="3"/>
  <c r="G44" i="3"/>
  <c r="F44" i="3"/>
  <c r="E44" i="3"/>
  <c r="D44" i="3"/>
  <c r="C44" i="3"/>
  <c r="B44" i="3"/>
  <c r="G43" i="3"/>
  <c r="F43" i="3"/>
  <c r="E43" i="3"/>
  <c r="D43" i="3"/>
  <c r="C43" i="3"/>
  <c r="B43" i="3"/>
  <c r="G42" i="3"/>
  <c r="F42" i="3"/>
  <c r="E42" i="3"/>
  <c r="D42" i="3"/>
  <c r="C42" i="3"/>
  <c r="B42" i="3"/>
  <c r="G41" i="3"/>
  <c r="F41" i="3"/>
  <c r="E41" i="3"/>
  <c r="D41" i="3"/>
  <c r="C41" i="3"/>
  <c r="B41" i="3"/>
  <c r="G40" i="3"/>
  <c r="F40" i="3"/>
  <c r="E40" i="3"/>
  <c r="D40" i="3"/>
  <c r="C40" i="3"/>
  <c r="B40" i="3"/>
  <c r="G39" i="3"/>
  <c r="F39" i="3"/>
  <c r="E39" i="3"/>
  <c r="D39" i="3"/>
  <c r="C39" i="3"/>
  <c r="B39" i="3"/>
  <c r="G38" i="3"/>
  <c r="F38" i="3"/>
  <c r="E38" i="3"/>
  <c r="D38" i="3"/>
  <c r="C38" i="3"/>
  <c r="B38" i="3"/>
  <c r="G37" i="3"/>
  <c r="F37" i="3"/>
  <c r="E37" i="3"/>
  <c r="D37" i="3"/>
  <c r="C37" i="3"/>
  <c r="B37" i="3"/>
  <c r="G36" i="3"/>
  <c r="F36" i="3"/>
  <c r="E36" i="3"/>
  <c r="D36" i="3"/>
  <c r="C36" i="3"/>
  <c r="B36" i="3"/>
  <c r="G35" i="3"/>
  <c r="F35" i="3"/>
  <c r="E35" i="3"/>
  <c r="D35" i="3"/>
  <c r="C35" i="3"/>
  <c r="B35" i="3"/>
  <c r="G34" i="3"/>
  <c r="F34" i="3"/>
  <c r="E34" i="3"/>
  <c r="D34" i="3"/>
  <c r="C34" i="3"/>
  <c r="B34" i="3"/>
  <c r="G33" i="3"/>
  <c r="F33" i="3"/>
  <c r="E33" i="3"/>
  <c r="D33" i="3"/>
  <c r="C33" i="3"/>
  <c r="B33" i="3"/>
  <c r="G32" i="3"/>
  <c r="F32" i="3"/>
  <c r="E32" i="3"/>
  <c r="D32" i="3"/>
  <c r="C32" i="3"/>
  <c r="B32" i="3"/>
  <c r="G31" i="3"/>
  <c r="F31" i="3"/>
  <c r="E31" i="3"/>
  <c r="D31" i="3"/>
  <c r="C31" i="3"/>
  <c r="B31" i="3"/>
  <c r="G30" i="3"/>
  <c r="F30" i="3"/>
  <c r="E30" i="3"/>
  <c r="D30" i="3"/>
  <c r="C30" i="3"/>
  <c r="B30" i="3"/>
  <c r="G29" i="3"/>
  <c r="F29" i="3"/>
  <c r="E29" i="3"/>
  <c r="D29" i="3"/>
  <c r="C29" i="3"/>
  <c r="B29" i="3"/>
  <c r="G28" i="3"/>
  <c r="F28" i="3"/>
  <c r="E28" i="3"/>
  <c r="D28" i="3"/>
  <c r="C28" i="3"/>
  <c r="B28" i="3"/>
  <c r="G27" i="3"/>
  <c r="F27" i="3"/>
  <c r="E27" i="3"/>
  <c r="D27" i="3"/>
  <c r="C27" i="3"/>
  <c r="B27" i="3"/>
  <c r="G26" i="3"/>
  <c r="F26" i="3"/>
  <c r="E26" i="3"/>
  <c r="D26" i="3"/>
  <c r="C26" i="3"/>
  <c r="B26" i="3"/>
  <c r="G25" i="3"/>
  <c r="F25" i="3"/>
  <c r="E25" i="3"/>
  <c r="D25" i="3"/>
  <c r="C25" i="3"/>
  <c r="B25" i="3"/>
  <c r="G24" i="3"/>
  <c r="F24" i="3"/>
  <c r="E24" i="3"/>
  <c r="D24" i="3"/>
  <c r="C24" i="3"/>
  <c r="B24" i="3"/>
  <c r="G23" i="3"/>
  <c r="F23" i="3"/>
  <c r="E23" i="3"/>
  <c r="D23" i="3"/>
  <c r="C23" i="3"/>
  <c r="B23" i="3"/>
  <c r="G22" i="3"/>
  <c r="F22" i="3"/>
  <c r="E22" i="3"/>
  <c r="D22" i="3"/>
  <c r="C22" i="3"/>
  <c r="B22" i="3"/>
  <c r="G21" i="3"/>
  <c r="F21" i="3"/>
  <c r="E21" i="3"/>
  <c r="D21" i="3"/>
  <c r="C21" i="3"/>
  <c r="B21" i="3"/>
  <c r="G20" i="3"/>
  <c r="F20" i="3"/>
  <c r="E20" i="3"/>
  <c r="D20" i="3"/>
  <c r="C20" i="3"/>
  <c r="B20" i="3"/>
  <c r="G19" i="3"/>
  <c r="F19" i="3"/>
  <c r="E19" i="3"/>
  <c r="D19" i="3"/>
  <c r="C19" i="3"/>
  <c r="B19" i="3"/>
  <c r="G18" i="3"/>
  <c r="F18" i="3"/>
  <c r="E18" i="3"/>
  <c r="D18" i="3"/>
  <c r="C18" i="3"/>
  <c r="B18" i="3"/>
  <c r="G17" i="3"/>
  <c r="F17" i="3"/>
  <c r="E17" i="3"/>
  <c r="D17" i="3"/>
  <c r="C17" i="3"/>
  <c r="B17" i="3"/>
  <c r="G16" i="3"/>
  <c r="F16" i="3"/>
  <c r="E16" i="3"/>
  <c r="D16" i="3"/>
  <c r="C16" i="3"/>
  <c r="B16" i="3"/>
  <c r="G15" i="3"/>
  <c r="F15" i="3"/>
  <c r="E15" i="3"/>
  <c r="D15" i="3"/>
  <c r="C15" i="3"/>
  <c r="B15" i="3"/>
  <c r="G14" i="3"/>
  <c r="F14" i="3"/>
  <c r="E14" i="3"/>
  <c r="D14" i="3"/>
  <c r="C14" i="3"/>
  <c r="B14" i="3"/>
  <c r="G13" i="3"/>
  <c r="F13" i="3"/>
  <c r="E13" i="3"/>
  <c r="D13" i="3"/>
  <c r="C13" i="3"/>
  <c r="B13" i="3"/>
  <c r="G12" i="3"/>
  <c r="F12" i="3"/>
  <c r="E12" i="3"/>
  <c r="D12" i="3"/>
  <c r="C12" i="3"/>
  <c r="B12" i="3"/>
  <c r="G11" i="3"/>
  <c r="F11" i="3"/>
  <c r="E11" i="3"/>
  <c r="D11" i="3"/>
  <c r="C11" i="3"/>
  <c r="B11" i="3"/>
  <c r="G10" i="3"/>
  <c r="F10" i="3"/>
  <c r="E10" i="3"/>
  <c r="D10" i="3"/>
  <c r="C10" i="3"/>
  <c r="B10" i="3"/>
  <c r="G9" i="3"/>
  <c r="F9" i="3"/>
  <c r="E9" i="3"/>
  <c r="D9" i="3"/>
  <c r="C9" i="3"/>
  <c r="B9" i="3"/>
  <c r="G8" i="3"/>
  <c r="F8" i="3"/>
  <c r="E8" i="3"/>
  <c r="D8" i="3"/>
  <c r="C8" i="3"/>
  <c r="B8" i="3"/>
  <c r="G7" i="3"/>
  <c r="F7" i="3"/>
  <c r="E7" i="3"/>
  <c r="D7" i="3"/>
  <c r="C7" i="3"/>
  <c r="B7" i="3"/>
  <c r="G6" i="3"/>
  <c r="F6" i="3"/>
  <c r="E6" i="3"/>
  <c r="D6" i="3"/>
  <c r="C6" i="3"/>
  <c r="B6" i="3"/>
  <c r="G5" i="3"/>
  <c r="F5" i="3"/>
  <c r="E5" i="3"/>
  <c r="D5" i="3"/>
  <c r="C5" i="3"/>
  <c r="B5" i="3"/>
  <c r="G4" i="3"/>
  <c r="F4" i="3"/>
  <c r="E4" i="3"/>
  <c r="D4" i="3"/>
  <c r="C4" i="3"/>
  <c r="B4" i="3"/>
  <c r="G3" i="3"/>
  <c r="F3" i="3"/>
  <c r="E3" i="3"/>
  <c r="D3" i="3"/>
  <c r="C3" i="3"/>
  <c r="K19" i="5"/>
  <c r="M19" i="5" s="1"/>
  <c r="J19" i="5"/>
  <c r="D42" i="6"/>
  <c r="B42" i="6"/>
  <c r="C79" i="9"/>
  <c r="L19" i="5" l="1"/>
  <c r="F153" i="4"/>
  <c r="E153" i="4"/>
  <c r="D153" i="4"/>
  <c r="C153" i="4"/>
  <c r="D76" i="9" s="1"/>
  <c r="B153" i="4"/>
  <c r="F152" i="4"/>
  <c r="E152" i="4"/>
  <c r="D152" i="4"/>
  <c r="C152" i="4"/>
  <c r="B152" i="4"/>
  <c r="F151" i="4"/>
  <c r="E151" i="4"/>
  <c r="D151" i="4"/>
  <c r="C151" i="4"/>
  <c r="B151" i="4"/>
  <c r="F150" i="4"/>
  <c r="E150" i="4"/>
  <c r="D150" i="4"/>
  <c r="C150" i="4"/>
  <c r="D75" i="9" s="1"/>
  <c r="B150" i="4"/>
  <c r="F149" i="4"/>
  <c r="E149" i="4"/>
  <c r="D149" i="4"/>
  <c r="C149" i="4"/>
  <c r="B149" i="4"/>
  <c r="F148" i="4"/>
  <c r="E148" i="4"/>
  <c r="D148" i="4"/>
  <c r="C148" i="4"/>
  <c r="B148" i="4"/>
  <c r="F147" i="4"/>
  <c r="E147" i="4"/>
  <c r="D147" i="4"/>
  <c r="C147" i="4"/>
  <c r="B147" i="4"/>
  <c r="F146" i="4"/>
  <c r="E146" i="4"/>
  <c r="D146" i="4"/>
  <c r="C146" i="4"/>
  <c r="B146" i="4"/>
  <c r="F145" i="4"/>
  <c r="E145" i="4"/>
  <c r="D145" i="4"/>
  <c r="C145" i="4"/>
  <c r="D74" i="9" s="1"/>
  <c r="B145" i="4"/>
  <c r="F144" i="4"/>
  <c r="E144" i="4"/>
  <c r="D144" i="4"/>
  <c r="C144" i="4"/>
  <c r="B144" i="4"/>
  <c r="F143" i="4"/>
  <c r="E143" i="4"/>
  <c r="D143" i="4"/>
  <c r="C143" i="4"/>
  <c r="B143" i="4"/>
  <c r="F142" i="4"/>
  <c r="E142" i="4"/>
  <c r="D142" i="4"/>
  <c r="C142" i="4"/>
  <c r="B142" i="4"/>
  <c r="F141" i="4"/>
  <c r="E141" i="4"/>
  <c r="D141" i="4"/>
  <c r="C141" i="4"/>
  <c r="D73" i="9" s="1"/>
  <c r="B141" i="4"/>
  <c r="F140" i="4"/>
  <c r="E140" i="4"/>
  <c r="D140" i="4"/>
  <c r="C140" i="4"/>
  <c r="B140" i="4"/>
  <c r="F139" i="4"/>
  <c r="E139" i="4"/>
  <c r="D139" i="4"/>
  <c r="C139" i="4"/>
  <c r="D72" i="9" s="1"/>
  <c r="B139" i="4"/>
  <c r="F138" i="4"/>
  <c r="E138" i="4"/>
  <c r="D138" i="4"/>
  <c r="C138" i="4"/>
  <c r="B138" i="4"/>
  <c r="F137" i="4"/>
  <c r="E137" i="4"/>
  <c r="D137" i="4"/>
  <c r="C137" i="4"/>
  <c r="D71" i="9" s="1"/>
  <c r="B137" i="4"/>
  <c r="F136" i="4"/>
  <c r="E136" i="4"/>
  <c r="D136" i="4"/>
  <c r="C136" i="4"/>
  <c r="D70" i="9" s="1"/>
  <c r="B136" i="4"/>
  <c r="F135" i="4"/>
  <c r="E135" i="4"/>
  <c r="D135" i="4"/>
  <c r="C135" i="4"/>
  <c r="D69" i="9" s="1"/>
  <c r="B135" i="4"/>
  <c r="F134" i="4"/>
  <c r="E134" i="4"/>
  <c r="D134" i="4"/>
  <c r="C134" i="4"/>
  <c r="D68" i="9" s="1"/>
  <c r="B134" i="4"/>
  <c r="F133" i="4"/>
  <c r="E133" i="4"/>
  <c r="D133" i="4"/>
  <c r="C133" i="4"/>
  <c r="D67" i="9" s="1"/>
  <c r="B133" i="4"/>
  <c r="F132" i="4"/>
  <c r="E132" i="4"/>
  <c r="D132" i="4"/>
  <c r="C132" i="4"/>
  <c r="D66" i="9" s="1"/>
  <c r="B132" i="4"/>
  <c r="F131" i="4"/>
  <c r="E131" i="4"/>
  <c r="D131" i="4"/>
  <c r="C131" i="4"/>
  <c r="D65" i="9" s="1"/>
  <c r="B131" i="4"/>
  <c r="F130" i="4"/>
  <c r="E130" i="4"/>
  <c r="D130" i="4"/>
  <c r="C130" i="4"/>
  <c r="B130" i="4"/>
  <c r="F129" i="4"/>
  <c r="E129" i="4"/>
  <c r="D129" i="4"/>
  <c r="C129" i="4"/>
  <c r="B129" i="4"/>
  <c r="F128" i="4"/>
  <c r="E128" i="4"/>
  <c r="D128" i="4"/>
  <c r="C128" i="4"/>
  <c r="B128" i="4"/>
  <c r="F127" i="4"/>
  <c r="E127" i="4"/>
  <c r="D127" i="4"/>
  <c r="C127" i="4"/>
  <c r="B127" i="4"/>
  <c r="F126" i="4"/>
  <c r="E126" i="4"/>
  <c r="D126" i="4"/>
  <c r="C126" i="4"/>
  <c r="D60" i="9" s="1"/>
  <c r="B126" i="4"/>
  <c r="F125" i="4"/>
  <c r="E125" i="4"/>
  <c r="D125" i="4"/>
  <c r="C125" i="4"/>
  <c r="B125" i="4"/>
  <c r="F124" i="4"/>
  <c r="E124" i="4"/>
  <c r="D124" i="4"/>
  <c r="C124" i="4"/>
  <c r="B124" i="4"/>
  <c r="F123" i="4"/>
  <c r="E123" i="4"/>
  <c r="D123" i="4"/>
  <c r="C123" i="4"/>
  <c r="D64" i="9" s="1"/>
  <c r="B123" i="4"/>
  <c r="F122" i="4"/>
  <c r="E122" i="4"/>
  <c r="D122" i="4"/>
  <c r="C122" i="4"/>
  <c r="B122" i="4"/>
  <c r="F121" i="4"/>
  <c r="E121" i="4"/>
  <c r="D121" i="4"/>
  <c r="C121" i="4"/>
  <c r="D63" i="9" s="1"/>
  <c r="B121" i="4"/>
  <c r="F120" i="4"/>
  <c r="E120" i="4"/>
  <c r="D120" i="4"/>
  <c r="C120" i="4"/>
  <c r="D62" i="9" s="1"/>
  <c r="B120" i="4"/>
  <c r="F119" i="4"/>
  <c r="E119" i="4"/>
  <c r="D119" i="4"/>
  <c r="C119" i="4"/>
  <c r="D61" i="9" s="1"/>
  <c r="B119" i="4"/>
  <c r="F118" i="4"/>
  <c r="E118" i="4"/>
  <c r="D118" i="4"/>
  <c r="C118" i="4"/>
  <c r="D59" i="9" s="1"/>
  <c r="B118" i="4"/>
  <c r="F117" i="4"/>
  <c r="E117" i="4"/>
  <c r="D117" i="4"/>
  <c r="C117" i="4"/>
  <c r="D58" i="9" s="1"/>
  <c r="B117" i="4"/>
  <c r="F116" i="4"/>
  <c r="E116" i="4"/>
  <c r="D116" i="4"/>
  <c r="C116" i="4"/>
  <c r="D57" i="9" s="1"/>
  <c r="B116" i="4"/>
  <c r="F115" i="4"/>
  <c r="E115" i="4"/>
  <c r="D115" i="4"/>
  <c r="C115" i="4"/>
  <c r="B115" i="4"/>
  <c r="F114" i="4"/>
  <c r="E114" i="4"/>
  <c r="D114" i="4"/>
  <c r="C114" i="4"/>
  <c r="D26" i="6" s="1"/>
  <c r="B114" i="4"/>
  <c r="F113" i="4"/>
  <c r="E113" i="4"/>
  <c r="D113" i="4"/>
  <c r="C113" i="4"/>
  <c r="D56" i="9" s="1"/>
  <c r="B113" i="4"/>
  <c r="F112" i="4"/>
  <c r="E112" i="4"/>
  <c r="D112" i="4"/>
  <c r="C112" i="4"/>
  <c r="D55" i="9" s="1"/>
  <c r="B112" i="4"/>
  <c r="F111" i="4"/>
  <c r="E111" i="4"/>
  <c r="D111" i="4"/>
  <c r="C111" i="4"/>
  <c r="D54" i="9" s="1"/>
  <c r="B111" i="4"/>
  <c r="F110" i="4"/>
  <c r="E110" i="4"/>
  <c r="D110" i="4"/>
  <c r="C110" i="4"/>
  <c r="D53" i="9" s="1"/>
  <c r="B110" i="4"/>
  <c r="F109" i="4"/>
  <c r="E109" i="4"/>
  <c r="D109" i="4"/>
  <c r="C109" i="4"/>
  <c r="B109" i="4"/>
  <c r="F108" i="4"/>
  <c r="E108" i="4"/>
  <c r="D108" i="4"/>
  <c r="C108" i="4"/>
  <c r="D52" i="9" s="1"/>
  <c r="B108" i="4"/>
  <c r="F107" i="4"/>
  <c r="E107" i="4"/>
  <c r="D107" i="4"/>
  <c r="C107" i="4"/>
  <c r="D51" i="9" s="1"/>
  <c r="B107" i="4"/>
  <c r="F106" i="4"/>
  <c r="E106" i="4"/>
  <c r="D106" i="4"/>
  <c r="C106" i="4"/>
  <c r="D50" i="9" s="1"/>
  <c r="B106" i="4"/>
  <c r="F105" i="4"/>
  <c r="E105" i="4"/>
  <c r="D105" i="4"/>
  <c r="C105" i="4"/>
  <c r="D49" i="9" s="1"/>
  <c r="B105" i="4"/>
  <c r="F104" i="4"/>
  <c r="E104" i="4"/>
  <c r="D104" i="4"/>
  <c r="C104" i="4"/>
  <c r="B104" i="4"/>
  <c r="F103" i="4"/>
  <c r="E103" i="4"/>
  <c r="D103" i="4"/>
  <c r="C103" i="4"/>
  <c r="B103" i="4"/>
  <c r="F102" i="4"/>
  <c r="E102" i="4"/>
  <c r="D102" i="4"/>
  <c r="C102" i="4"/>
  <c r="D48" i="9" s="1"/>
  <c r="B102" i="4"/>
  <c r="F101" i="4"/>
  <c r="E101" i="4"/>
  <c r="D101" i="4"/>
  <c r="C101" i="4"/>
  <c r="D47" i="9" s="1"/>
  <c r="B101" i="4"/>
  <c r="F100" i="4"/>
  <c r="E100" i="4"/>
  <c r="D100" i="4"/>
  <c r="C100" i="4"/>
  <c r="B100" i="4"/>
  <c r="F99" i="4"/>
  <c r="E99" i="4"/>
  <c r="D99" i="4"/>
  <c r="C99" i="4"/>
  <c r="B99" i="4"/>
  <c r="F98" i="4"/>
  <c r="E98" i="4"/>
  <c r="D98" i="4"/>
  <c r="C98" i="4"/>
  <c r="B98" i="4"/>
  <c r="F97" i="4"/>
  <c r="E97" i="4"/>
  <c r="D97" i="4"/>
  <c r="C97" i="4"/>
  <c r="B97" i="4"/>
  <c r="F96" i="4"/>
  <c r="E96" i="4"/>
  <c r="D96" i="4"/>
  <c r="C96" i="4"/>
  <c r="B96" i="4"/>
  <c r="F95" i="4"/>
  <c r="E95" i="4"/>
  <c r="D95" i="4"/>
  <c r="C95" i="4"/>
  <c r="D46" i="9" s="1"/>
  <c r="B95" i="4"/>
  <c r="F94" i="4"/>
  <c r="E94" i="4"/>
  <c r="D94" i="4"/>
  <c r="C94" i="4"/>
  <c r="B94" i="4"/>
  <c r="F93" i="4"/>
  <c r="E93" i="4"/>
  <c r="D93" i="4"/>
  <c r="C93" i="4"/>
  <c r="B93" i="4"/>
  <c r="F92" i="4"/>
  <c r="E92" i="4"/>
  <c r="D92" i="4"/>
  <c r="C92" i="4"/>
  <c r="B92" i="4"/>
  <c r="F91" i="4"/>
  <c r="E91" i="4"/>
  <c r="D91" i="4"/>
  <c r="C91" i="4"/>
  <c r="D25" i="6" s="1"/>
  <c r="B91" i="4"/>
  <c r="F90" i="4"/>
  <c r="E90" i="4"/>
  <c r="D90" i="4"/>
  <c r="C90" i="4"/>
  <c r="D45" i="9" s="1"/>
  <c r="B90" i="4"/>
  <c r="F89" i="4"/>
  <c r="E89" i="4"/>
  <c r="D89" i="4"/>
  <c r="C89" i="4"/>
  <c r="B89" i="4"/>
  <c r="F88" i="4"/>
  <c r="E88" i="4"/>
  <c r="D88" i="4"/>
  <c r="C88" i="4"/>
  <c r="B88" i="4"/>
  <c r="F87" i="4"/>
  <c r="E87" i="4"/>
  <c r="D87" i="4"/>
  <c r="C87" i="4"/>
  <c r="B87" i="4"/>
  <c r="F86" i="4"/>
  <c r="E86" i="4"/>
  <c r="D86" i="4"/>
  <c r="C86" i="4"/>
  <c r="B86" i="4"/>
  <c r="F85" i="4"/>
  <c r="E85" i="4"/>
  <c r="D85" i="4"/>
  <c r="C85" i="4"/>
  <c r="D44" i="9" s="1"/>
  <c r="B85" i="4"/>
  <c r="F84" i="4"/>
  <c r="E84" i="4"/>
  <c r="D84" i="4"/>
  <c r="C84" i="4"/>
  <c r="D43" i="9" s="1"/>
  <c r="B84" i="4"/>
  <c r="F83" i="4"/>
  <c r="E83" i="4"/>
  <c r="D83" i="4"/>
  <c r="C83" i="4"/>
  <c r="B83" i="4"/>
  <c r="F82" i="4"/>
  <c r="E82" i="4"/>
  <c r="D82" i="4"/>
  <c r="C82" i="4"/>
  <c r="B82" i="4"/>
  <c r="F81" i="4"/>
  <c r="E81" i="4"/>
  <c r="D81" i="4"/>
  <c r="C81" i="4"/>
  <c r="D42" i="9" s="1"/>
  <c r="B81" i="4"/>
  <c r="F80" i="4"/>
  <c r="E80" i="4"/>
  <c r="D80" i="4"/>
  <c r="C80" i="4"/>
  <c r="D41" i="9" s="1"/>
  <c r="B80" i="4"/>
  <c r="F79" i="4"/>
  <c r="E79" i="4"/>
  <c r="D79" i="4"/>
  <c r="C79" i="4"/>
  <c r="B79" i="4"/>
  <c r="F78" i="4"/>
  <c r="E78" i="4"/>
  <c r="D78" i="4"/>
  <c r="C78" i="4"/>
  <c r="B78" i="4"/>
  <c r="F77" i="4"/>
  <c r="E77" i="4"/>
  <c r="D77" i="4"/>
  <c r="C77" i="4"/>
  <c r="D40" i="9" s="1"/>
  <c r="B77" i="4"/>
  <c r="F76" i="4"/>
  <c r="E76" i="4"/>
  <c r="D76" i="4"/>
  <c r="C76" i="4"/>
  <c r="B76" i="4"/>
  <c r="F75" i="4"/>
  <c r="E75" i="4"/>
  <c r="D75" i="4"/>
  <c r="C75" i="4"/>
  <c r="B75" i="4"/>
  <c r="F74" i="4"/>
  <c r="E74" i="4"/>
  <c r="D74" i="4"/>
  <c r="C74" i="4"/>
  <c r="B74" i="4"/>
  <c r="F73" i="4"/>
  <c r="E73" i="4"/>
  <c r="D73" i="4"/>
  <c r="C73" i="4"/>
  <c r="D39" i="9" s="1"/>
  <c r="B73" i="4"/>
  <c r="F72" i="4"/>
  <c r="E72" i="4"/>
  <c r="D72" i="4"/>
  <c r="C72" i="4"/>
  <c r="D38" i="9" s="1"/>
  <c r="B72" i="4"/>
  <c r="F71" i="4"/>
  <c r="E71" i="4"/>
  <c r="D71" i="4"/>
  <c r="C71" i="4"/>
  <c r="B71" i="4"/>
  <c r="F70" i="4"/>
  <c r="E70" i="4"/>
  <c r="D70" i="4"/>
  <c r="C70" i="4"/>
  <c r="D37" i="9" s="1"/>
  <c r="B70" i="4"/>
  <c r="F69" i="4"/>
  <c r="E69" i="4"/>
  <c r="D69" i="4"/>
  <c r="C69" i="4"/>
  <c r="B69" i="4"/>
  <c r="F68" i="4"/>
  <c r="E68" i="4"/>
  <c r="D68" i="4"/>
  <c r="C68" i="4"/>
  <c r="B68" i="4"/>
  <c r="F67" i="4"/>
  <c r="E67" i="4"/>
  <c r="D67" i="4"/>
  <c r="C67" i="4"/>
  <c r="B67" i="4"/>
  <c r="F66" i="4"/>
  <c r="E66" i="4"/>
  <c r="D66" i="4"/>
  <c r="C66" i="4"/>
  <c r="D36" i="9" s="1"/>
  <c r="B66" i="4"/>
  <c r="F65" i="4"/>
  <c r="E65" i="4"/>
  <c r="D65" i="4"/>
  <c r="C65" i="4"/>
  <c r="D35" i="9" s="1"/>
  <c r="B65" i="4"/>
  <c r="F64" i="4"/>
  <c r="E64" i="4"/>
  <c r="D64" i="4"/>
  <c r="C64" i="4"/>
  <c r="B64" i="4"/>
  <c r="F63" i="4"/>
  <c r="E63" i="4"/>
  <c r="D63" i="4"/>
  <c r="C63" i="4"/>
  <c r="D34" i="9" s="1"/>
  <c r="B63" i="4"/>
  <c r="F62" i="4"/>
  <c r="E62" i="4"/>
  <c r="D62" i="4"/>
  <c r="C62" i="4"/>
  <c r="D33" i="9" s="1"/>
  <c r="B62" i="4"/>
  <c r="F61" i="4"/>
  <c r="E61" i="4"/>
  <c r="D61" i="4"/>
  <c r="C61" i="4"/>
  <c r="D32" i="9" s="1"/>
  <c r="B61" i="4"/>
  <c r="F60" i="4"/>
  <c r="E60" i="4"/>
  <c r="D60" i="4"/>
  <c r="C60" i="4"/>
  <c r="B60" i="4"/>
  <c r="F59" i="4"/>
  <c r="E59" i="4"/>
  <c r="D59" i="4"/>
  <c r="C59" i="4"/>
  <c r="B59" i="4"/>
  <c r="F58" i="4"/>
  <c r="E58" i="4"/>
  <c r="D58" i="4"/>
  <c r="C58" i="4"/>
  <c r="D31" i="9" s="1"/>
  <c r="B58" i="4"/>
  <c r="F57" i="4"/>
  <c r="E57" i="4"/>
  <c r="D57" i="4"/>
  <c r="C57" i="4"/>
  <c r="B57" i="4"/>
  <c r="F56" i="4"/>
  <c r="E56" i="4"/>
  <c r="D56" i="4"/>
  <c r="C56" i="4"/>
  <c r="D30" i="9" s="1"/>
  <c r="B56" i="4"/>
  <c r="F55" i="4"/>
  <c r="E55" i="4"/>
  <c r="D55" i="4"/>
  <c r="C55" i="4"/>
  <c r="D29" i="9" s="1"/>
  <c r="B55" i="4"/>
  <c r="F54" i="4"/>
  <c r="E54" i="4"/>
  <c r="D54" i="4"/>
  <c r="C54" i="4"/>
  <c r="B54" i="4"/>
  <c r="F53" i="4"/>
  <c r="E53" i="4"/>
  <c r="D53" i="4"/>
  <c r="C53" i="4"/>
  <c r="D28" i="9" s="1"/>
  <c r="B53" i="4"/>
  <c r="F52" i="4"/>
  <c r="E52" i="4"/>
  <c r="D52" i="4"/>
  <c r="C52" i="4"/>
  <c r="D27" i="9" s="1"/>
  <c r="B52" i="4"/>
  <c r="F51" i="4"/>
  <c r="E51" i="4"/>
  <c r="D51" i="4"/>
  <c r="C51" i="4"/>
  <c r="B51" i="4"/>
  <c r="F50" i="4"/>
  <c r="E50" i="4"/>
  <c r="D50" i="4"/>
  <c r="C50" i="4"/>
  <c r="B50" i="4"/>
  <c r="F49" i="4"/>
  <c r="E49" i="4"/>
  <c r="D49" i="4"/>
  <c r="C49" i="4"/>
  <c r="B49" i="4"/>
  <c r="F48" i="4"/>
  <c r="E48" i="4"/>
  <c r="D48" i="4"/>
  <c r="C48" i="4"/>
  <c r="D26" i="9" s="1"/>
  <c r="B48" i="4"/>
  <c r="F47" i="4"/>
  <c r="E47" i="4"/>
  <c r="D47" i="4"/>
  <c r="C47" i="4"/>
  <c r="B47" i="4"/>
  <c r="F46" i="4"/>
  <c r="E46" i="4"/>
  <c r="D46" i="4"/>
  <c r="C46" i="4"/>
  <c r="B46" i="4"/>
  <c r="F45" i="4"/>
  <c r="E45" i="4"/>
  <c r="D45" i="4"/>
  <c r="C45" i="4"/>
  <c r="D25" i="9" s="1"/>
  <c r="B45" i="4"/>
  <c r="F44" i="4"/>
  <c r="E44" i="4"/>
  <c r="D44" i="4"/>
  <c r="C44" i="4"/>
  <c r="B44" i="4"/>
  <c r="F43" i="4"/>
  <c r="E43" i="4"/>
  <c r="D43" i="4"/>
  <c r="C43" i="4"/>
  <c r="B43" i="4"/>
  <c r="F42" i="4"/>
  <c r="E42" i="4"/>
  <c r="D42" i="4"/>
  <c r="C42" i="4"/>
  <c r="D24" i="9" s="1"/>
  <c r="B42" i="4"/>
  <c r="F41" i="4"/>
  <c r="E41" i="4"/>
  <c r="D41" i="4"/>
  <c r="C41" i="4"/>
  <c r="D23" i="9" s="1"/>
  <c r="B41" i="4"/>
  <c r="F40" i="4"/>
  <c r="E40" i="4"/>
  <c r="D40" i="4"/>
  <c r="C40" i="4"/>
  <c r="B40" i="4"/>
  <c r="F39" i="4"/>
  <c r="E39" i="4"/>
  <c r="D39" i="4"/>
  <c r="C39" i="4"/>
  <c r="B39" i="4"/>
  <c r="F38" i="4"/>
  <c r="E38" i="4"/>
  <c r="D38" i="4"/>
  <c r="C38" i="4"/>
  <c r="B38" i="4"/>
  <c r="F37" i="4"/>
  <c r="E37" i="4"/>
  <c r="D37" i="4"/>
  <c r="C37" i="4"/>
  <c r="B37" i="4"/>
  <c r="F36" i="4"/>
  <c r="E36" i="4"/>
  <c r="D36" i="4"/>
  <c r="C36" i="4"/>
  <c r="B36" i="4"/>
  <c r="F35" i="4"/>
  <c r="E35" i="4"/>
  <c r="D35" i="4"/>
  <c r="C35" i="4"/>
  <c r="B35" i="4"/>
  <c r="F34" i="4"/>
  <c r="E34" i="4"/>
  <c r="D34" i="4"/>
  <c r="C34" i="4"/>
  <c r="D22" i="9" s="1"/>
  <c r="B34" i="4"/>
  <c r="F33" i="4"/>
  <c r="E33" i="4"/>
  <c r="D33" i="4"/>
  <c r="C33" i="4"/>
  <c r="D21" i="9" s="1"/>
  <c r="B33" i="4"/>
  <c r="F32" i="4"/>
  <c r="E32" i="4"/>
  <c r="D32" i="4"/>
  <c r="C32" i="4"/>
  <c r="B32" i="4"/>
  <c r="F31" i="4"/>
  <c r="E31" i="4"/>
  <c r="D31" i="4"/>
  <c r="C31" i="4"/>
  <c r="D20" i="9" s="1"/>
  <c r="B31" i="4"/>
  <c r="F30" i="4"/>
  <c r="E30" i="4"/>
  <c r="D30" i="4"/>
  <c r="C30" i="4"/>
  <c r="D19" i="9" s="1"/>
  <c r="B30" i="4"/>
  <c r="F29" i="4"/>
  <c r="E29" i="4"/>
  <c r="D29" i="4"/>
  <c r="C29" i="4"/>
  <c r="D18" i="9" s="1"/>
  <c r="B29" i="4"/>
  <c r="F28" i="4"/>
  <c r="E28" i="4"/>
  <c r="D28" i="4"/>
  <c r="C28" i="4"/>
  <c r="B28" i="4"/>
  <c r="F27" i="4"/>
  <c r="E27" i="4"/>
  <c r="D27" i="4"/>
  <c r="C27" i="4"/>
  <c r="D17" i="9" s="1"/>
  <c r="B27" i="4"/>
  <c r="F26" i="4"/>
  <c r="E26" i="4"/>
  <c r="D26" i="4"/>
  <c r="C26" i="4"/>
  <c r="D16" i="9" s="1"/>
  <c r="B26" i="4"/>
  <c r="F25" i="4"/>
  <c r="E25" i="4"/>
  <c r="D25" i="4"/>
  <c r="C25" i="4"/>
  <c r="D15" i="9" s="1"/>
  <c r="B25" i="4"/>
  <c r="F24" i="4"/>
  <c r="E24" i="4"/>
  <c r="D24" i="4"/>
  <c r="C24" i="4"/>
  <c r="D14" i="9" s="1"/>
  <c r="B24" i="4"/>
  <c r="F23" i="4"/>
  <c r="E23" i="4"/>
  <c r="D23" i="4"/>
  <c r="C23" i="4"/>
  <c r="D13" i="9" s="1"/>
  <c r="B23" i="4"/>
  <c r="F22" i="4"/>
  <c r="E22" i="4"/>
  <c r="D22" i="4"/>
  <c r="C22" i="4"/>
  <c r="D12" i="9" s="1"/>
  <c r="B22" i="4"/>
  <c r="F21" i="4"/>
  <c r="E21" i="4"/>
  <c r="D21" i="4"/>
  <c r="C21" i="4"/>
  <c r="B21" i="4"/>
  <c r="F20" i="4"/>
  <c r="E20" i="4"/>
  <c r="D20" i="4"/>
  <c r="C20" i="4"/>
  <c r="D11" i="9" s="1"/>
  <c r="B20" i="4"/>
  <c r="F19" i="4"/>
  <c r="E19" i="4"/>
  <c r="D19" i="4"/>
  <c r="C19" i="4"/>
  <c r="D10" i="9" s="1"/>
  <c r="B19" i="4"/>
  <c r="F18" i="4"/>
  <c r="E18" i="4"/>
  <c r="D18" i="4"/>
  <c r="C18" i="4"/>
  <c r="D9" i="9" s="1"/>
  <c r="B18" i="4"/>
  <c r="F17" i="4"/>
  <c r="E17" i="4"/>
  <c r="D17" i="4"/>
  <c r="C17" i="4"/>
  <c r="B17" i="4"/>
  <c r="F16" i="4"/>
  <c r="E16" i="4"/>
  <c r="D16" i="4"/>
  <c r="C16" i="4"/>
  <c r="B16" i="4"/>
  <c r="F15" i="4"/>
  <c r="E15" i="4"/>
  <c r="D15" i="4"/>
  <c r="C15" i="4"/>
  <c r="B15" i="4"/>
  <c r="F14" i="4"/>
  <c r="E14" i="4"/>
  <c r="D14" i="4"/>
  <c r="C14" i="4"/>
  <c r="D8" i="9" s="1"/>
  <c r="B14" i="4"/>
  <c r="F13" i="4"/>
  <c r="E13" i="4"/>
  <c r="D13" i="4"/>
  <c r="C13" i="4"/>
  <c r="D7" i="9" s="1"/>
  <c r="B13" i="4"/>
  <c r="F12" i="4"/>
  <c r="E12" i="4"/>
  <c r="D12" i="4"/>
  <c r="C12" i="4"/>
  <c r="B12" i="4"/>
  <c r="F11" i="4"/>
  <c r="E11" i="4"/>
  <c r="D11" i="4"/>
  <c r="C11" i="4"/>
  <c r="B11" i="4"/>
  <c r="F10" i="4"/>
  <c r="E10" i="4"/>
  <c r="D10" i="4"/>
  <c r="C10" i="4"/>
  <c r="D6" i="9" s="1"/>
  <c r="B10" i="4"/>
  <c r="F9" i="4"/>
  <c r="E9" i="4"/>
  <c r="D9" i="4"/>
  <c r="C9" i="4"/>
  <c r="B9" i="4"/>
  <c r="F8" i="4"/>
  <c r="E8" i="4"/>
  <c r="D8" i="4"/>
  <c r="C8" i="4"/>
  <c r="B8" i="4"/>
  <c r="F7" i="4"/>
  <c r="E7" i="4"/>
  <c r="D7" i="4"/>
  <c r="C7" i="4"/>
  <c r="B7" i="4"/>
  <c r="F6" i="4"/>
  <c r="E6" i="4"/>
  <c r="D6" i="4"/>
  <c r="C6" i="4"/>
  <c r="B6" i="4"/>
  <c r="F5" i="4"/>
  <c r="E5" i="4"/>
  <c r="D5" i="4"/>
  <c r="C5" i="4"/>
  <c r="B5" i="4"/>
  <c r="F4" i="4"/>
  <c r="E4" i="4"/>
  <c r="D4" i="4"/>
  <c r="C4" i="4"/>
  <c r="B4" i="4"/>
  <c r="F3" i="4"/>
  <c r="E3" i="4"/>
  <c r="D3" i="4"/>
  <c r="C3" i="4"/>
  <c r="D5" i="9" s="1"/>
  <c r="E76" i="9"/>
  <c r="E75" i="9"/>
  <c r="E74" i="9"/>
  <c r="E73" i="9"/>
  <c r="E72" i="9"/>
  <c r="E71" i="9"/>
  <c r="E70" i="9"/>
  <c r="E69" i="9"/>
  <c r="E68" i="9"/>
  <c r="E67" i="9"/>
  <c r="E66" i="9"/>
  <c r="E65" i="9"/>
  <c r="E60" i="9"/>
  <c r="E64" i="9"/>
  <c r="E63" i="9"/>
  <c r="E62" i="9"/>
  <c r="E61" i="9"/>
  <c r="E59" i="9"/>
  <c r="E58" i="9"/>
  <c r="E57" i="9"/>
  <c r="B26" i="6"/>
  <c r="F26" i="6" s="1"/>
  <c r="H26" i="6" s="1"/>
  <c r="J26" i="6" s="1"/>
  <c r="L26" i="6" s="1"/>
  <c r="E56" i="9"/>
  <c r="E55" i="9"/>
  <c r="E54" i="9"/>
  <c r="E53" i="9"/>
  <c r="E52" i="9"/>
  <c r="E51" i="9"/>
  <c r="E50" i="9"/>
  <c r="E49" i="9"/>
  <c r="E48" i="9"/>
  <c r="E47" i="9"/>
  <c r="E46" i="9"/>
  <c r="B25" i="6"/>
  <c r="F25" i="6" s="1"/>
  <c r="H25" i="6" s="1"/>
  <c r="J25" i="6" s="1"/>
  <c r="L25" i="6" s="1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K18" i="5"/>
  <c r="L18" i="5" s="1"/>
  <c r="J18" i="5"/>
  <c r="E18" i="5"/>
  <c r="K17" i="5"/>
  <c r="L17" i="5" s="1"/>
  <c r="J17" i="5"/>
  <c r="M17" i="5" s="1"/>
  <c r="E17" i="5"/>
  <c r="K16" i="5"/>
  <c r="M16" i="5" s="1"/>
  <c r="J16" i="5"/>
  <c r="E16" i="5"/>
  <c r="K15" i="5"/>
  <c r="M15" i="5" s="1"/>
  <c r="J15" i="5"/>
  <c r="E15" i="5"/>
  <c r="M14" i="5"/>
  <c r="L14" i="5"/>
  <c r="K14" i="5"/>
  <c r="J14" i="5"/>
  <c r="E14" i="5"/>
  <c r="K13" i="5"/>
  <c r="J13" i="5"/>
  <c r="M13" i="5" s="1"/>
  <c r="E13" i="5"/>
  <c r="D18" i="6" l="1"/>
  <c r="D19" i="6"/>
  <c r="D20" i="6"/>
  <c r="D21" i="6"/>
  <c r="B20" i="6"/>
  <c r="B21" i="6"/>
  <c r="B18" i="6"/>
  <c r="B19" i="6"/>
  <c r="F20" i="6"/>
  <c r="H20" i="6" s="1"/>
  <c r="J20" i="6" s="1"/>
  <c r="L20" i="6" s="1"/>
  <c r="L15" i="5"/>
  <c r="M18" i="5"/>
  <c r="L16" i="5"/>
  <c r="L13" i="5"/>
  <c r="F19" i="6" l="1"/>
  <c r="H19" i="6" s="1"/>
  <c r="J19" i="6" s="1"/>
  <c r="L19" i="6" s="1"/>
  <c r="F21" i="6"/>
  <c r="H21" i="6" s="1"/>
  <c r="J21" i="6" s="1"/>
  <c r="L21" i="6" s="1"/>
  <c r="B86" i="8" l="1"/>
  <c r="B83" i="8"/>
  <c r="B80" i="8"/>
  <c r="B78" i="8"/>
  <c r="B76" i="8"/>
  <c r="B73" i="8"/>
  <c r="B70" i="8"/>
  <c r="B68" i="8"/>
  <c r="B65" i="8"/>
  <c r="B63" i="8"/>
  <c r="B60" i="8"/>
  <c r="B58" i="8"/>
  <c r="B56" i="8"/>
  <c r="B53" i="8"/>
  <c r="B51" i="8"/>
  <c r="B49" i="8"/>
  <c r="B46" i="8"/>
  <c r="B44" i="8"/>
  <c r="B42" i="8"/>
  <c r="B40" i="8"/>
  <c r="B38" i="8"/>
  <c r="B36" i="8"/>
  <c r="B34" i="8"/>
  <c r="B32" i="8"/>
  <c r="B30" i="8"/>
  <c r="B28" i="8"/>
  <c r="B26" i="8"/>
  <c r="B24" i="8"/>
  <c r="B22" i="8"/>
  <c r="B20" i="8"/>
  <c r="B17" i="8"/>
  <c r="B15" i="8"/>
  <c r="B13" i="8"/>
  <c r="B10" i="8"/>
  <c r="B7" i="8"/>
  <c r="B5" i="8"/>
  <c r="B3" i="3"/>
  <c r="A142" i="9" l="1"/>
  <c r="A139" i="9"/>
  <c r="A136" i="9"/>
  <c r="A135" i="9"/>
  <c r="A134" i="9"/>
  <c r="A131" i="9"/>
  <c r="A128" i="9"/>
  <c r="A127" i="9"/>
  <c r="A124" i="9"/>
  <c r="A123" i="9"/>
  <c r="A120" i="9"/>
  <c r="A119" i="9"/>
  <c r="A118" i="9"/>
  <c r="A115" i="9"/>
  <c r="A114" i="9"/>
  <c r="A113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4" i="9"/>
  <c r="A93" i="9"/>
  <c r="A92" i="9"/>
  <c r="A89" i="9"/>
  <c r="A86" i="9"/>
  <c r="A85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A81" i="8"/>
  <c r="B81" i="8" s="1"/>
  <c r="A69" i="8"/>
  <c r="A66" i="8"/>
  <c r="A64" i="8"/>
  <c r="B64" i="8" s="1"/>
  <c r="A61" i="8"/>
  <c r="B61" i="8" s="1"/>
  <c r="A59" i="8"/>
  <c r="A47" i="8"/>
  <c r="A39" i="8"/>
  <c r="B39" i="8" s="1"/>
  <c r="A37" i="8"/>
  <c r="A35" i="8"/>
  <c r="A33" i="8"/>
  <c r="B33" i="8" s="1"/>
  <c r="A31" i="8"/>
  <c r="A25" i="8"/>
  <c r="A23" i="8"/>
  <c r="A21" i="8"/>
  <c r="A18" i="8"/>
  <c r="F86" i="8"/>
  <c r="F83" i="8"/>
  <c r="F80" i="8"/>
  <c r="F78" i="8"/>
  <c r="F76" i="8"/>
  <c r="F73" i="8"/>
  <c r="F70" i="8"/>
  <c r="F68" i="8"/>
  <c r="F65" i="8"/>
  <c r="F63" i="8"/>
  <c r="F60" i="8"/>
  <c r="F58" i="8"/>
  <c r="F56" i="8"/>
  <c r="F53" i="8"/>
  <c r="F51" i="8"/>
  <c r="F49" i="8"/>
  <c r="F46" i="8"/>
  <c r="F44" i="8"/>
  <c r="F42" i="8"/>
  <c r="F40" i="8"/>
  <c r="F39" i="8"/>
  <c r="F38" i="8"/>
  <c r="F36" i="8"/>
  <c r="F34" i="8"/>
  <c r="F32" i="8"/>
  <c r="F30" i="8"/>
  <c r="F28" i="8"/>
  <c r="F26" i="8"/>
  <c r="F24" i="8"/>
  <c r="F22" i="8"/>
  <c r="F20" i="8"/>
  <c r="F17" i="8"/>
  <c r="F15" i="8"/>
  <c r="F13" i="8"/>
  <c r="F10" i="8"/>
  <c r="F8" i="8"/>
  <c r="F7" i="8"/>
  <c r="D86" i="8"/>
  <c r="D83" i="8"/>
  <c r="D80" i="8"/>
  <c r="D78" i="8"/>
  <c r="D76" i="8"/>
  <c r="D73" i="8"/>
  <c r="D70" i="8"/>
  <c r="D68" i="8"/>
  <c r="D65" i="8"/>
  <c r="D63" i="8"/>
  <c r="D60" i="8"/>
  <c r="D58" i="8"/>
  <c r="D56" i="8"/>
  <c r="D53" i="8"/>
  <c r="D51" i="8"/>
  <c r="D49" i="8"/>
  <c r="D46" i="8"/>
  <c r="D44" i="8"/>
  <c r="D42" i="8"/>
  <c r="D40" i="8"/>
  <c r="D39" i="8"/>
  <c r="D38" i="8"/>
  <c r="D36" i="8"/>
  <c r="D34" i="8"/>
  <c r="D32" i="8"/>
  <c r="D30" i="8"/>
  <c r="D28" i="8"/>
  <c r="D26" i="8"/>
  <c r="D25" i="8"/>
  <c r="D24" i="8"/>
  <c r="D22" i="8"/>
  <c r="D20" i="8"/>
  <c r="D17" i="8"/>
  <c r="D15" i="8"/>
  <c r="D13" i="8"/>
  <c r="D10" i="8"/>
  <c r="D7" i="8"/>
  <c r="C80" i="8"/>
  <c r="A87" i="8"/>
  <c r="A84" i="8"/>
  <c r="A79" i="8"/>
  <c r="B79" i="8" s="1"/>
  <c r="A77" i="8"/>
  <c r="B77" i="8" s="1"/>
  <c r="A74" i="8"/>
  <c r="A71" i="8"/>
  <c r="A57" i="8"/>
  <c r="A54" i="8"/>
  <c r="B54" i="8" s="1"/>
  <c r="A52" i="8"/>
  <c r="A50" i="8"/>
  <c r="A45" i="8"/>
  <c r="B45" i="8" s="1"/>
  <c r="A43" i="8"/>
  <c r="A41" i="8"/>
  <c r="A29" i="8"/>
  <c r="A27" i="8"/>
  <c r="A16" i="8"/>
  <c r="A14" i="8"/>
  <c r="A11" i="8"/>
  <c r="B11" i="8" s="1"/>
  <c r="A8" i="8"/>
  <c r="A6" i="8"/>
  <c r="F5" i="8"/>
  <c r="D5" i="8"/>
  <c r="F61" i="8" l="1"/>
  <c r="F66" i="8"/>
  <c r="G65" i="8" s="1"/>
  <c r="E124" i="9" s="1"/>
  <c r="B66" i="8"/>
  <c r="F74" i="8"/>
  <c r="B74" i="8"/>
  <c r="F35" i="8"/>
  <c r="G34" i="8" s="1"/>
  <c r="E104" i="9" s="1"/>
  <c r="B35" i="8"/>
  <c r="C34" i="8" s="1"/>
  <c r="C104" i="9" s="1"/>
  <c r="F69" i="8"/>
  <c r="G68" i="8" s="1"/>
  <c r="E127" i="9" s="1"/>
  <c r="B69" i="8"/>
  <c r="C68" i="8" s="1"/>
  <c r="C127" i="9" s="1"/>
  <c r="D8" i="8"/>
  <c r="B8" i="8"/>
  <c r="D45" i="8"/>
  <c r="D61" i="8"/>
  <c r="F37" i="8"/>
  <c r="G36" i="8" s="1"/>
  <c r="E105" i="9" s="1"/>
  <c r="B37" i="8"/>
  <c r="C36" i="8" s="1"/>
  <c r="C105" i="9" s="1"/>
  <c r="F18" i="8"/>
  <c r="G17" i="8" s="1"/>
  <c r="E94" i="9" s="1"/>
  <c r="B18" i="8"/>
  <c r="F57" i="8"/>
  <c r="G56" i="8" s="1"/>
  <c r="B57" i="8"/>
  <c r="C56" i="8" s="1"/>
  <c r="C118" i="9" s="1"/>
  <c r="D6" i="8"/>
  <c r="B6" i="8"/>
  <c r="B43" i="8"/>
  <c r="C42" i="8" s="1"/>
  <c r="C108" i="9" s="1"/>
  <c r="F84" i="8"/>
  <c r="G83" i="8" s="1"/>
  <c r="E139" i="9" s="1"/>
  <c r="B84" i="8"/>
  <c r="C83" i="8" s="1"/>
  <c r="C139" i="9" s="1"/>
  <c r="F14" i="8"/>
  <c r="B14" i="8"/>
  <c r="C13" i="8" s="1"/>
  <c r="C92" i="9" s="1"/>
  <c r="D52" i="8"/>
  <c r="B52" i="8"/>
  <c r="D87" i="8"/>
  <c r="B87" i="8"/>
  <c r="C86" i="8" s="1"/>
  <c r="C142" i="9" s="1"/>
  <c r="D21" i="8"/>
  <c r="E20" i="8" s="1"/>
  <c r="D97" i="9" s="1"/>
  <c r="B21" i="8"/>
  <c r="C20" i="8" s="1"/>
  <c r="C97" i="9" s="1"/>
  <c r="D47" i="8"/>
  <c r="E46" i="8" s="1"/>
  <c r="D110" i="9" s="1"/>
  <c r="B47" i="8"/>
  <c r="F27" i="8"/>
  <c r="B27" i="8"/>
  <c r="D41" i="8"/>
  <c r="E40" i="8" s="1"/>
  <c r="D107" i="9" s="1"/>
  <c r="B41" i="8"/>
  <c r="C40" i="8" s="1"/>
  <c r="C107" i="9" s="1"/>
  <c r="F50" i="8"/>
  <c r="G49" i="8" s="1"/>
  <c r="E113" i="9" s="1"/>
  <c r="B50" i="8"/>
  <c r="C49" i="8" s="1"/>
  <c r="C113" i="9" s="1"/>
  <c r="D16" i="8"/>
  <c r="E15" i="8" s="1"/>
  <c r="D93" i="9" s="1"/>
  <c r="B16" i="8"/>
  <c r="C15" i="8" s="1"/>
  <c r="C93" i="9" s="1"/>
  <c r="F23" i="8"/>
  <c r="G22" i="8" s="1"/>
  <c r="E98" i="9" s="1"/>
  <c r="B23" i="8"/>
  <c r="F59" i="8"/>
  <c r="G58" i="8" s="1"/>
  <c r="E119" i="9" s="1"/>
  <c r="B59" i="8"/>
  <c r="C58" i="8" s="1"/>
  <c r="C119" i="9" s="1"/>
  <c r="F25" i="8"/>
  <c r="G24" i="8" s="1"/>
  <c r="E99" i="9" s="1"/>
  <c r="B25" i="8"/>
  <c r="C24" i="8" s="1"/>
  <c r="C99" i="9" s="1"/>
  <c r="D29" i="8"/>
  <c r="E28" i="8" s="1"/>
  <c r="D101" i="9" s="1"/>
  <c r="B29" i="8"/>
  <c r="C28" i="8" s="1"/>
  <c r="C101" i="9" s="1"/>
  <c r="F71" i="8"/>
  <c r="B71" i="8"/>
  <c r="F31" i="8"/>
  <c r="G30" i="8" s="1"/>
  <c r="E102" i="9" s="1"/>
  <c r="B31" i="8"/>
  <c r="C30" i="8" s="1"/>
  <c r="C102" i="9" s="1"/>
  <c r="F87" i="8"/>
  <c r="G86" i="8" s="1"/>
  <c r="E142" i="9" s="1"/>
  <c r="D77" i="8"/>
  <c r="E76" i="8" s="1"/>
  <c r="D134" i="9" s="1"/>
  <c r="D79" i="8"/>
  <c r="E78" i="8" s="1"/>
  <c r="D135" i="9" s="1"/>
  <c r="F29" i="8"/>
  <c r="F41" i="8"/>
  <c r="G40" i="8" s="1"/>
  <c r="E107" i="9" s="1"/>
  <c r="C73" i="8"/>
  <c r="C131" i="9" s="1"/>
  <c r="D69" i="8"/>
  <c r="E68" i="8" s="1"/>
  <c r="D127" i="9" s="1"/>
  <c r="F16" i="8"/>
  <c r="G15" i="8" s="1"/>
  <c r="E93" i="9" s="1"/>
  <c r="E118" i="9"/>
  <c r="D14" i="8"/>
  <c r="E13" i="8" s="1"/>
  <c r="D92" i="9" s="1"/>
  <c r="F43" i="8"/>
  <c r="D43" i="8"/>
  <c r="E42" i="8" s="1"/>
  <c r="D108" i="9" s="1"/>
  <c r="F6" i="8"/>
  <c r="C76" i="8"/>
  <c r="C134" i="9" s="1"/>
  <c r="C60" i="8"/>
  <c r="C120" i="9" s="1"/>
  <c r="C32" i="8"/>
  <c r="C103" i="9" s="1"/>
  <c r="C26" i="8"/>
  <c r="C100" i="9" s="1"/>
  <c r="C70" i="8"/>
  <c r="C128" i="9" s="1"/>
  <c r="D11" i="8"/>
  <c r="E10" i="8" s="1"/>
  <c r="D89" i="9" s="1"/>
  <c r="D54" i="8"/>
  <c r="E53" i="8" s="1"/>
  <c r="D115" i="9" s="1"/>
  <c r="F52" i="8"/>
  <c r="G51" i="8" s="1"/>
  <c r="E114" i="9" s="1"/>
  <c r="F77" i="8"/>
  <c r="G76" i="8" s="1"/>
  <c r="E134" i="9" s="1"/>
  <c r="F54" i="8"/>
  <c r="G53" i="8" s="1"/>
  <c r="E115" i="9" s="1"/>
  <c r="F79" i="8"/>
  <c r="G78" i="8" s="1"/>
  <c r="E135" i="9" s="1"/>
  <c r="D57" i="8"/>
  <c r="E56" i="8" s="1"/>
  <c r="D118" i="9" s="1"/>
  <c r="C51" i="8"/>
  <c r="C114" i="9" s="1"/>
  <c r="D27" i="8"/>
  <c r="E26" i="8" s="1"/>
  <c r="D100" i="9" s="1"/>
  <c r="D71" i="8"/>
  <c r="E70" i="8" s="1"/>
  <c r="D128" i="9" s="1"/>
  <c r="F11" i="8"/>
  <c r="G10" i="8" s="1"/>
  <c r="E89" i="9" s="1"/>
  <c r="F45" i="8"/>
  <c r="G44" i="8" s="1"/>
  <c r="E109" i="9" s="1"/>
  <c r="D50" i="8"/>
  <c r="E49" i="8" s="1"/>
  <c r="D113" i="9" s="1"/>
  <c r="D84" i="8"/>
  <c r="E83" i="8" s="1"/>
  <c r="D139" i="9" s="1"/>
  <c r="C44" i="8"/>
  <c r="C109" i="9" s="1"/>
  <c r="C78" i="8"/>
  <c r="C135" i="9" s="1"/>
  <c r="E51" i="8"/>
  <c r="D114" i="9" s="1"/>
  <c r="D74" i="8"/>
  <c r="E73" i="8" s="1"/>
  <c r="D131" i="9" s="1"/>
  <c r="E86" i="8"/>
  <c r="D142" i="9" s="1"/>
  <c r="G73" i="8"/>
  <c r="E131" i="9" s="1"/>
  <c r="C136" i="9"/>
  <c r="G26" i="8"/>
  <c r="E100" i="9" s="1"/>
  <c r="G42" i="8"/>
  <c r="E108" i="9" s="1"/>
  <c r="E38" i="8"/>
  <c r="D106" i="9" s="1"/>
  <c r="G28" i="8"/>
  <c r="E101" i="9" s="1"/>
  <c r="G60" i="8"/>
  <c r="E120" i="9" s="1"/>
  <c r="E24" i="8"/>
  <c r="D99" i="9" s="1"/>
  <c r="C63" i="8"/>
  <c r="C123" i="9" s="1"/>
  <c r="G70" i="8"/>
  <c r="E128" i="9" s="1"/>
  <c r="C38" i="8"/>
  <c r="C106" i="9" s="1"/>
  <c r="C10" i="8"/>
  <c r="C89" i="9" s="1"/>
  <c r="C53" i="8"/>
  <c r="C115" i="9" s="1"/>
  <c r="E44" i="8"/>
  <c r="D109" i="9" s="1"/>
  <c r="E60" i="8"/>
  <c r="D120" i="9" s="1"/>
  <c r="G13" i="8"/>
  <c r="E92" i="9" s="1"/>
  <c r="G38" i="8"/>
  <c r="E106" i="9" s="1"/>
  <c r="G97" i="9"/>
  <c r="H97" i="9"/>
  <c r="F81" i="8"/>
  <c r="G80" i="8" s="1"/>
  <c r="E136" i="9" s="1"/>
  <c r="D81" i="8"/>
  <c r="E80" i="8" s="1"/>
  <c r="D136" i="9" s="1"/>
  <c r="C65" i="8"/>
  <c r="C124" i="9" s="1"/>
  <c r="D66" i="8"/>
  <c r="E65" i="8" s="1"/>
  <c r="D124" i="9" s="1"/>
  <c r="D64" i="8"/>
  <c r="E63" i="8" s="1"/>
  <c r="D123" i="9" s="1"/>
  <c r="F64" i="8"/>
  <c r="G63" i="8" s="1"/>
  <c r="E123" i="9" s="1"/>
  <c r="D59" i="8"/>
  <c r="E58" i="8" s="1"/>
  <c r="D119" i="9" s="1"/>
  <c r="F47" i="8"/>
  <c r="G46" i="8" s="1"/>
  <c r="E110" i="9" s="1"/>
  <c r="C46" i="8"/>
  <c r="C110" i="9" s="1"/>
  <c r="D37" i="8"/>
  <c r="E36" i="8" s="1"/>
  <c r="D105" i="9" s="1"/>
  <c r="D35" i="8"/>
  <c r="E34" i="8" s="1"/>
  <c r="D104" i="9" s="1"/>
  <c r="F33" i="8"/>
  <c r="G32" i="8" s="1"/>
  <c r="E103" i="9" s="1"/>
  <c r="D33" i="8"/>
  <c r="E32" i="8" s="1"/>
  <c r="D103" i="9" s="1"/>
  <c r="D31" i="8"/>
  <c r="E30" i="8" s="1"/>
  <c r="D102" i="9" s="1"/>
  <c r="C22" i="8"/>
  <c r="C98" i="9" s="1"/>
  <c r="D23" i="8"/>
  <c r="E22" i="8" s="1"/>
  <c r="D98" i="9" s="1"/>
  <c r="F21" i="8"/>
  <c r="G20" i="8" s="1"/>
  <c r="E97" i="9" s="1"/>
  <c r="D18" i="8"/>
  <c r="E17" i="8" s="1"/>
  <c r="D94" i="9" s="1"/>
  <c r="C17" i="8"/>
  <c r="C94" i="9" s="1"/>
  <c r="J97" i="9" l="1"/>
  <c r="C76" i="9"/>
  <c r="I83" i="9"/>
  <c r="F83" i="9"/>
  <c r="E7" i="8"/>
  <c r="D86" i="9" s="1"/>
  <c r="C7" i="8"/>
  <c r="C86" i="9" s="1"/>
  <c r="E5" i="8"/>
  <c r="D85" i="9" s="1"/>
  <c r="G5" i="8" l="1"/>
  <c r="E85" i="9" s="1"/>
  <c r="C5" i="8"/>
  <c r="C85" i="9" s="1"/>
  <c r="G7" i="8"/>
  <c r="E86" i="9" s="1"/>
  <c r="F42" i="6" l="1"/>
  <c r="H42" i="6" s="1"/>
  <c r="B12" i="6"/>
  <c r="D12" i="6" s="1"/>
  <c r="F12" i="6" s="1"/>
  <c r="H12" i="6" s="1"/>
  <c r="J12" i="6" s="1"/>
  <c r="L12" i="6" s="1"/>
  <c r="G85" i="9"/>
  <c r="J85" i="9" s="1"/>
  <c r="G134" i="9"/>
  <c r="J134" i="9" s="1"/>
  <c r="G131" i="9"/>
  <c r="J131" i="9" s="1"/>
  <c r="J132" i="9" s="1"/>
  <c r="D36" i="6" s="1"/>
  <c r="G127" i="9"/>
  <c r="J127" i="9" s="1"/>
  <c r="G98" i="9"/>
  <c r="J98" i="9" s="1"/>
  <c r="G99" i="9"/>
  <c r="J99" i="9" s="1"/>
  <c r="G100" i="9"/>
  <c r="J100" i="9" s="1"/>
  <c r="G89" i="9"/>
  <c r="J89" i="9" s="1"/>
  <c r="J90" i="9" s="1"/>
  <c r="G101" i="9"/>
  <c r="J101" i="9" s="1"/>
  <c r="G102" i="9"/>
  <c r="J102" i="9" s="1"/>
  <c r="G103" i="9"/>
  <c r="J103" i="9" s="1"/>
  <c r="G104" i="9"/>
  <c r="J104" i="9" s="1"/>
  <c r="G105" i="9"/>
  <c r="J105" i="9" s="1"/>
  <c r="G123" i="9"/>
  <c r="J123" i="9" s="1"/>
  <c r="G93" i="9"/>
  <c r="J93" i="9" s="1"/>
  <c r="G106" i="9"/>
  <c r="J106" i="9" s="1"/>
  <c r="G94" i="9"/>
  <c r="J94" i="9" s="1"/>
  <c r="G119" i="9"/>
  <c r="J119" i="9" s="1"/>
  <c r="G128" i="9"/>
  <c r="J128" i="9" s="1"/>
  <c r="G136" i="9"/>
  <c r="J136" i="9" s="1"/>
  <c r="G107" i="9"/>
  <c r="J107" i="9" s="1"/>
  <c r="G114" i="9"/>
  <c r="J114" i="9" s="1"/>
  <c r="G109" i="9"/>
  <c r="J109" i="9" s="1"/>
  <c r="G120" i="9"/>
  <c r="J120" i="9" s="1"/>
  <c r="G115" i="9"/>
  <c r="J115" i="9" s="1"/>
  <c r="G110" i="9"/>
  <c r="J110" i="9" s="1"/>
  <c r="B3" i="4"/>
  <c r="C5" i="9"/>
  <c r="F97" i="9" s="1"/>
  <c r="I97" i="9" s="1"/>
  <c r="G108" i="9" l="1"/>
  <c r="J108" i="9" s="1"/>
  <c r="J111" i="9" s="1"/>
  <c r="D32" i="6" s="1"/>
  <c r="G142" i="9"/>
  <c r="J142" i="9" s="1"/>
  <c r="J143" i="9" s="1"/>
  <c r="D39" i="6" s="1"/>
  <c r="G124" i="9"/>
  <c r="J124" i="9" s="1"/>
  <c r="J125" i="9" s="1"/>
  <c r="D35" i="6" s="1"/>
  <c r="J129" i="9"/>
  <c r="G86" i="9"/>
  <c r="J86" i="9" s="1"/>
  <c r="J87" i="9" s="1"/>
  <c r="D30" i="6" s="1"/>
  <c r="G118" i="9"/>
  <c r="J118" i="9" s="1"/>
  <c r="J121" i="9" s="1"/>
  <c r="D34" i="6" s="1"/>
  <c r="G139" i="9"/>
  <c r="J139" i="9" s="1"/>
  <c r="J140" i="9" s="1"/>
  <c r="D38" i="6" s="1"/>
  <c r="G92" i="9"/>
  <c r="J92" i="9" s="1"/>
  <c r="J95" i="9" s="1"/>
  <c r="D31" i="6" s="1"/>
  <c r="G113" i="9"/>
  <c r="J113" i="9" s="1"/>
  <c r="J116" i="9" s="1"/>
  <c r="D33" i="6" s="1"/>
  <c r="G135" i="9"/>
  <c r="J135" i="9" s="1"/>
  <c r="J137" i="9" s="1"/>
  <c r="D37" i="6" s="1"/>
  <c r="C66" i="9"/>
  <c r="C55" i="9"/>
  <c r="C52" i="9"/>
  <c r="C19" i="9"/>
  <c r="C74" i="9"/>
  <c r="C71" i="9"/>
  <c r="C58" i="9"/>
  <c r="C56" i="9"/>
  <c r="C34" i="9"/>
  <c r="C29" i="9"/>
  <c r="C12" i="9"/>
  <c r="F18" i="6"/>
  <c r="H18" i="6" s="1"/>
  <c r="J18" i="6" s="1"/>
  <c r="L18" i="6" s="1"/>
  <c r="C57" i="9"/>
  <c r="C37" i="9"/>
  <c r="C24" i="9"/>
  <c r="C15" i="9"/>
  <c r="C73" i="9"/>
  <c r="C75" i="9"/>
  <c r="C60" i="9"/>
  <c r="C59" i="9"/>
  <c r="C50" i="9"/>
  <c r="C43" i="9"/>
  <c r="C38" i="9"/>
  <c r="C27" i="9"/>
  <c r="C26" i="9"/>
  <c r="C13" i="9"/>
  <c r="C10" i="9"/>
  <c r="C72" i="9"/>
  <c r="C69" i="9"/>
  <c r="C65" i="9"/>
  <c r="C64" i="9"/>
  <c r="C54" i="9"/>
  <c r="C51" i="9"/>
  <c r="C42" i="9"/>
  <c r="C40" i="9"/>
  <c r="C39" i="9"/>
  <c r="C35" i="9"/>
  <c r="C32" i="9"/>
  <c r="C28" i="9"/>
  <c r="C23" i="9"/>
  <c r="C21" i="9"/>
  <c r="C18" i="9"/>
  <c r="K97" i="9"/>
  <c r="H43" i="6"/>
  <c r="J43" i="6" s="1"/>
  <c r="L43" i="6" s="1"/>
  <c r="J42" i="6"/>
  <c r="L42" i="6" s="1"/>
  <c r="H119" i="9" l="1"/>
  <c r="C48" i="9"/>
  <c r="F119" i="9" s="1"/>
  <c r="I119" i="9" s="1"/>
  <c r="K119" i="9" s="1"/>
  <c r="L119" i="9" s="1"/>
  <c r="C31" i="9"/>
  <c r="F102" i="9" s="1"/>
  <c r="I102" i="9" s="1"/>
  <c r="K102" i="9" s="1"/>
  <c r="L102" i="9" s="1"/>
  <c r="H102" i="9"/>
  <c r="H103" i="9"/>
  <c r="C33" i="9"/>
  <c r="F103" i="9" s="1"/>
  <c r="I103" i="9" s="1"/>
  <c r="K103" i="9" s="1"/>
  <c r="L103" i="9" s="1"/>
  <c r="H128" i="9"/>
  <c r="C49" i="9"/>
  <c r="F128" i="9" s="1"/>
  <c r="I128" i="9" s="1"/>
  <c r="K128" i="9" s="1"/>
  <c r="L128" i="9" s="1"/>
  <c r="H120" i="9"/>
  <c r="C68" i="9"/>
  <c r="F120" i="9" s="1"/>
  <c r="I120" i="9" s="1"/>
  <c r="K120" i="9" s="1"/>
  <c r="L120" i="9" s="1"/>
  <c r="H106" i="9"/>
  <c r="C46" i="9"/>
  <c r="F106" i="9" s="1"/>
  <c r="I106" i="9" s="1"/>
  <c r="K106" i="9" s="1"/>
  <c r="L106" i="9" s="1"/>
  <c r="C62" i="9"/>
  <c r="F114" i="9" s="1"/>
  <c r="I114" i="9" s="1"/>
  <c r="K114" i="9" s="1"/>
  <c r="L114" i="9" s="1"/>
  <c r="H114" i="9"/>
  <c r="C6" i="9"/>
  <c r="H85" i="9"/>
  <c r="H127" i="9"/>
  <c r="C9" i="9"/>
  <c r="F127" i="9" s="1"/>
  <c r="I127" i="9" s="1"/>
  <c r="C16" i="9"/>
  <c r="F99" i="9" s="1"/>
  <c r="I99" i="9" s="1"/>
  <c r="K99" i="9" s="1"/>
  <c r="L99" i="9" s="1"/>
  <c r="H99" i="9"/>
  <c r="H98" i="9"/>
  <c r="C14" i="9"/>
  <c r="F98" i="9" s="1"/>
  <c r="I98" i="9" s="1"/>
  <c r="H123" i="9"/>
  <c r="C44" i="9"/>
  <c r="F123" i="9" s="1"/>
  <c r="I123" i="9" s="1"/>
  <c r="C30" i="9"/>
  <c r="H86" i="9"/>
  <c r="H118" i="9"/>
  <c r="C67" i="9"/>
  <c r="F109" i="9" s="1"/>
  <c r="I109" i="9" s="1"/>
  <c r="K109" i="9" s="1"/>
  <c r="L109" i="9" s="1"/>
  <c r="H109" i="9"/>
  <c r="C36" i="9"/>
  <c r="F104" i="9" s="1"/>
  <c r="I104" i="9" s="1"/>
  <c r="K104" i="9" s="1"/>
  <c r="L104" i="9" s="1"/>
  <c r="H104" i="9"/>
  <c r="C47" i="9"/>
  <c r="F94" i="9" s="1"/>
  <c r="I94" i="9" s="1"/>
  <c r="K94" i="9" s="1"/>
  <c r="L94" i="9" s="1"/>
  <c r="H94" i="9"/>
  <c r="H135" i="9"/>
  <c r="H113" i="9"/>
  <c r="C11" i="9"/>
  <c r="H100" i="9"/>
  <c r="C17" i="9"/>
  <c r="F100" i="9" s="1"/>
  <c r="I100" i="9" s="1"/>
  <c r="K100" i="9" s="1"/>
  <c r="L100" i="9" s="1"/>
  <c r="H136" i="9"/>
  <c r="C53" i="9"/>
  <c r="F136" i="9" s="1"/>
  <c r="I136" i="9" s="1"/>
  <c r="K136" i="9" s="1"/>
  <c r="L136" i="9" s="1"/>
  <c r="H107" i="9"/>
  <c r="C61" i="9"/>
  <c r="F107" i="9" s="1"/>
  <c r="I107" i="9" s="1"/>
  <c r="K107" i="9" s="1"/>
  <c r="L107" i="9" s="1"/>
  <c r="C41" i="9"/>
  <c r="F105" i="9" s="1"/>
  <c r="I105" i="9" s="1"/>
  <c r="K105" i="9" s="1"/>
  <c r="L105" i="9" s="1"/>
  <c r="H105" i="9"/>
  <c r="H139" i="9"/>
  <c r="C25" i="9"/>
  <c r="H92" i="9"/>
  <c r="H93" i="9"/>
  <c r="C45" i="9"/>
  <c r="F93" i="9" s="1"/>
  <c r="I93" i="9" s="1"/>
  <c r="K93" i="9" s="1"/>
  <c r="L93" i="9" s="1"/>
  <c r="F110" i="9"/>
  <c r="I110" i="9" s="1"/>
  <c r="K110" i="9" s="1"/>
  <c r="L110" i="9" s="1"/>
  <c r="H110" i="9"/>
  <c r="C70" i="9"/>
  <c r="F115" i="9" s="1"/>
  <c r="I115" i="9" s="1"/>
  <c r="K115" i="9" s="1"/>
  <c r="L115" i="9" s="1"/>
  <c r="H115" i="9"/>
  <c r="C8" i="9"/>
  <c r="F131" i="9" s="1"/>
  <c r="I131" i="9" s="1"/>
  <c r="H131" i="9"/>
  <c r="H89" i="9"/>
  <c r="C20" i="9"/>
  <c r="F89" i="9" s="1"/>
  <c r="I89" i="9" s="1"/>
  <c r="H124" i="9"/>
  <c r="C63" i="9"/>
  <c r="H108" i="9"/>
  <c r="H142" i="9"/>
  <c r="H134" i="9"/>
  <c r="C7" i="9"/>
  <c r="F134" i="9" s="1"/>
  <c r="I134" i="9" s="1"/>
  <c r="C22" i="9"/>
  <c r="F101" i="9" s="1"/>
  <c r="I101" i="9" s="1"/>
  <c r="K101" i="9" s="1"/>
  <c r="L101" i="9" s="1"/>
  <c r="H101" i="9"/>
  <c r="L97" i="9"/>
  <c r="F85" i="9" l="1"/>
  <c r="I85" i="9" s="1"/>
  <c r="K85" i="9" s="1"/>
  <c r="K134" i="9"/>
  <c r="F142" i="9"/>
  <c r="I142" i="9" s="1"/>
  <c r="F124" i="9"/>
  <c r="I124" i="9" s="1"/>
  <c r="K124" i="9" s="1"/>
  <c r="L124" i="9" s="1"/>
  <c r="F108" i="9"/>
  <c r="I108" i="9" s="1"/>
  <c r="K108" i="9" s="1"/>
  <c r="L108" i="9" s="1"/>
  <c r="F135" i="9"/>
  <c r="I135" i="9" s="1"/>
  <c r="K135" i="9" s="1"/>
  <c r="L135" i="9" s="1"/>
  <c r="F113" i="9"/>
  <c r="I113" i="9" s="1"/>
  <c r="K98" i="9"/>
  <c r="I129" i="9"/>
  <c r="K127" i="9"/>
  <c r="I132" i="9"/>
  <c r="K131" i="9"/>
  <c r="F139" i="9"/>
  <c r="I139" i="9" s="1"/>
  <c r="F92" i="9"/>
  <c r="I92" i="9" s="1"/>
  <c r="F118" i="9"/>
  <c r="I118" i="9" s="1"/>
  <c r="F86" i="9"/>
  <c r="I86" i="9" s="1"/>
  <c r="K86" i="9" s="1"/>
  <c r="L86" i="9" s="1"/>
  <c r="K89" i="9"/>
  <c r="I90" i="9"/>
  <c r="K123" i="9"/>
  <c r="I111" i="9" l="1"/>
  <c r="I125" i="9"/>
  <c r="L131" i="9"/>
  <c r="K132" i="9"/>
  <c r="I137" i="9"/>
  <c r="L89" i="9"/>
  <c r="K90" i="9"/>
  <c r="L90" i="9" s="1"/>
  <c r="L134" i="9"/>
  <c r="K137" i="9"/>
  <c r="K125" i="9"/>
  <c r="L123" i="9"/>
  <c r="L98" i="9"/>
  <c r="K111" i="9"/>
  <c r="K87" i="9"/>
  <c r="B30" i="6" s="1"/>
  <c r="L85" i="9"/>
  <c r="I140" i="9"/>
  <c r="K139" i="9"/>
  <c r="K118" i="9"/>
  <c r="I121" i="9"/>
  <c r="K92" i="9"/>
  <c r="I95" i="9"/>
  <c r="K129" i="9"/>
  <c r="L129" i="9" s="1"/>
  <c r="L127" i="9"/>
  <c r="K113" i="9"/>
  <c r="I116" i="9"/>
  <c r="K142" i="9"/>
  <c r="I143" i="9"/>
  <c r="I87" i="9"/>
  <c r="K121" i="9" l="1"/>
  <c r="L118" i="9"/>
  <c r="F30" i="6"/>
  <c r="H30" i="6" s="1"/>
  <c r="J30" i="6" s="1"/>
  <c r="L30" i="6" s="1"/>
  <c r="L87" i="9"/>
  <c r="L125" i="9"/>
  <c r="B35" i="6"/>
  <c r="F35" i="6" s="1"/>
  <c r="H35" i="6" s="1"/>
  <c r="J35" i="6" s="1"/>
  <c r="L35" i="6" s="1"/>
  <c r="L139" i="9"/>
  <c r="K140" i="9"/>
  <c r="L111" i="9"/>
  <c r="B32" i="6"/>
  <c r="F32" i="6" s="1"/>
  <c r="H32" i="6" s="1"/>
  <c r="J32" i="6" s="1"/>
  <c r="L32" i="6" s="1"/>
  <c r="L137" i="9"/>
  <c r="B37" i="6"/>
  <c r="F37" i="6" s="1"/>
  <c r="H37" i="6" s="1"/>
  <c r="J37" i="6" s="1"/>
  <c r="L37" i="6" s="1"/>
  <c r="K143" i="9"/>
  <c r="L142" i="9"/>
  <c r="L113" i="9"/>
  <c r="K116" i="9"/>
  <c r="L92" i="9"/>
  <c r="K95" i="9"/>
  <c r="B36" i="6"/>
  <c r="F36" i="6" s="1"/>
  <c r="H36" i="6" s="1"/>
  <c r="J36" i="6" s="1"/>
  <c r="L36" i="6" s="1"/>
  <c r="L132" i="9"/>
  <c r="B33" i="6" l="1"/>
  <c r="F33" i="6" s="1"/>
  <c r="H33" i="6" s="1"/>
  <c r="J33" i="6" s="1"/>
  <c r="L33" i="6" s="1"/>
  <c r="L116" i="9"/>
  <c r="B38" i="6"/>
  <c r="F38" i="6" s="1"/>
  <c r="H38" i="6" s="1"/>
  <c r="J38" i="6" s="1"/>
  <c r="L38" i="6" s="1"/>
  <c r="L140" i="9"/>
  <c r="B31" i="6"/>
  <c r="F31" i="6" s="1"/>
  <c r="H31" i="6" s="1"/>
  <c r="J31" i="6" s="1"/>
  <c r="L31" i="6" s="1"/>
  <c r="L95" i="9"/>
  <c r="B39" i="6"/>
  <c r="F39" i="6" s="1"/>
  <c r="H39" i="6" s="1"/>
  <c r="J39" i="6" s="1"/>
  <c r="L39" i="6" s="1"/>
  <c r="L143" i="9"/>
  <c r="B34" i="6"/>
  <c r="F34" i="6" s="1"/>
  <c r="H34" i="6" s="1"/>
  <c r="J34" i="6" s="1"/>
  <c r="L34" i="6" s="1"/>
  <c r="L12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AB21591C-3006-4314-A05D-A65E0F25B80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8B22B8E8-A8F6-4FFB-B1E8-45A6B6E484A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4BAD0790-DB88-4717-8457-D8EBFA35F97D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<sst xmlns="http://schemas.openxmlformats.org/spreadsheetml/2006/main" count="1277" uniqueCount="620">
  <si>
    <t>Adams County, WI</t>
  </si>
  <si>
    <t>Appleton city, Calumet County part, WI</t>
  </si>
  <si>
    <t>Appleton city, Outagamie County part, WI</t>
  </si>
  <si>
    <t>Appleton city, WI</t>
  </si>
  <si>
    <t>Appleton city, Winnebago County part, WI</t>
  </si>
  <si>
    <t>Appleton, WI Metropolitan Statistical Area</t>
  </si>
  <si>
    <t>Appleton-Oshkosh-Neenah, WI Combined Statistical Area</t>
  </si>
  <si>
    <t>Ashland County, WI</t>
  </si>
  <si>
    <t>Ashland-Bayfield, WI LMA</t>
  </si>
  <si>
    <t>Baraboo, WI Micropolitan Statistical Area</t>
  </si>
  <si>
    <t>Barron County, WI</t>
  </si>
  <si>
    <t>Bayfield County, WI</t>
  </si>
  <si>
    <t>Beaver Dam, WI Micropolitan Statistical Area</t>
  </si>
  <si>
    <t>Beloit city, WI</t>
  </si>
  <si>
    <t>Brookfield city, WI</t>
  </si>
  <si>
    <t>Brown County, WI</t>
  </si>
  <si>
    <t>Buffalo County, WI</t>
  </si>
  <si>
    <t>Burnett County, WI</t>
  </si>
  <si>
    <t>Caledonia village, WI</t>
  </si>
  <si>
    <t>Calumet County, WI</t>
  </si>
  <si>
    <t>Chippewa County, WI</t>
  </si>
  <si>
    <t>Clark County, WI</t>
  </si>
  <si>
    <t>Columbia County, WI</t>
  </si>
  <si>
    <t>Crawford County, WI</t>
  </si>
  <si>
    <t>Dane County, WI</t>
  </si>
  <si>
    <t>Dodge County, WI</t>
  </si>
  <si>
    <t>Door County, WI</t>
  </si>
  <si>
    <t>Douglas County, WI</t>
  </si>
  <si>
    <t>Duluth, MN-WI Metropolitan Statistical Area, WI part</t>
  </si>
  <si>
    <t>Dunn County, WI</t>
  </si>
  <si>
    <t>Eau Claire County, WI</t>
  </si>
  <si>
    <t>Eau Claire city, Chippewa County part, WI</t>
  </si>
  <si>
    <t>Eau Claire city, Eau Claire County part, WI</t>
  </si>
  <si>
    <t>Eau Claire city, WI</t>
  </si>
  <si>
    <t>Eau Claire, WI Metropolitan Statistical Area</t>
  </si>
  <si>
    <t>Eau Claire-Menomonie, WI Combined Statistical Area</t>
  </si>
  <si>
    <t>Fitchburg city, WI</t>
  </si>
  <si>
    <t>Florence County, WI</t>
  </si>
  <si>
    <t>Fond du Lac County, WI</t>
  </si>
  <si>
    <t>Fond du Lac city, WI</t>
  </si>
  <si>
    <t>Fond du Lac, WI Metropolitan Statistical Area</t>
  </si>
  <si>
    <t>Forest County, WI</t>
  </si>
  <si>
    <t>Franklin city, WI</t>
  </si>
  <si>
    <t>Gogebic-Iron, MI-WI LMA, WI part</t>
  </si>
  <si>
    <t>Grant County, WI</t>
  </si>
  <si>
    <t>Green Bay city, WI</t>
  </si>
  <si>
    <t>Green Bay, WI Metropolitan Statistical Area</t>
  </si>
  <si>
    <t>Green Bay-Shawano, WI Combined Statistical Area</t>
  </si>
  <si>
    <t>Green County, WI</t>
  </si>
  <si>
    <t>Green Lake County, WI</t>
  </si>
  <si>
    <t>Greenfield city, WI</t>
  </si>
  <si>
    <t>Iowa County, WI</t>
  </si>
  <si>
    <t>Iron County, WI</t>
  </si>
  <si>
    <t>Iron Mountain, MI-WI Micropolitan Statistical Area, WI part</t>
  </si>
  <si>
    <t>Jackson County, WI</t>
  </si>
  <si>
    <t>Janesville city, WI</t>
  </si>
  <si>
    <t>Janesville-Beloit, WI Metropolitan Statistical Area</t>
  </si>
  <si>
    <t>Jefferson County, WI</t>
  </si>
  <si>
    <t>Juneau County, WI</t>
  </si>
  <si>
    <t>Kenosha County, WI</t>
  </si>
  <si>
    <t>Kenosha city, WI</t>
  </si>
  <si>
    <t>Kewaunee County, WI</t>
  </si>
  <si>
    <t>La Crosse County, WI</t>
  </si>
  <si>
    <t>La Crosse city, WI</t>
  </si>
  <si>
    <t>La Crosse-Onalaska, WI-MN Metropolitan Statistical Area</t>
  </si>
  <si>
    <t>La Crosse-Onalaska, WI-MN Metropolitan Statistical Area, WI part</t>
  </si>
  <si>
    <t>Lafayette County, WI</t>
  </si>
  <si>
    <t>Lake County-Kenosha County, IL-WI Metropolitan Division, WI part</t>
  </si>
  <si>
    <t>Langlade County, WI</t>
  </si>
  <si>
    <t>Lincoln County, WI</t>
  </si>
  <si>
    <t>Madison city, WI</t>
  </si>
  <si>
    <t>Madison, WI Metropolitan Statistical Area</t>
  </si>
  <si>
    <t>Madison-Janesville-Beloit, WI Combined Statistical Area</t>
  </si>
  <si>
    <t>Manitowoc County, WI</t>
  </si>
  <si>
    <t>Manitowoc city, WI</t>
  </si>
  <si>
    <t>Manitowoc, WI Micropolitan Statistical Area</t>
  </si>
  <si>
    <t>Marathon County, WI</t>
  </si>
  <si>
    <t>Marinette County, WI</t>
  </si>
  <si>
    <t>Marinette, WI-MI Micropolitan Statistical Area</t>
  </si>
  <si>
    <t>Marinette, WI-MI Micropolitan Statistical Area, WI part</t>
  </si>
  <si>
    <t>Marquette County, WI</t>
  </si>
  <si>
    <t>Menominee County, WI</t>
  </si>
  <si>
    <t>Menomonee Falls village, WI</t>
  </si>
  <si>
    <t>Menomonie, WI Micropolitan Statistical Area</t>
  </si>
  <si>
    <t>Merrill, WI Micropolitan Statistical Area</t>
  </si>
  <si>
    <t>Milwaukee County, WI</t>
  </si>
  <si>
    <t>Milwaukee city, WI</t>
  </si>
  <si>
    <t>Milwaukee-Racine-Waukesha, WI Combined Statistical Area</t>
  </si>
  <si>
    <t>Milwaukee-Waukesha-West Allis, WI Metropolitan Statistical Area</t>
  </si>
  <si>
    <t>Minneapolis-St. Paul-Bloomington, MN-WI Metropolitan Statistical Area, WI part</t>
  </si>
  <si>
    <t>Monroe County, WI</t>
  </si>
  <si>
    <t>Mount Pleasant village, WI</t>
  </si>
  <si>
    <t>Neenah city, WI</t>
  </si>
  <si>
    <t>New Berlin city, WI</t>
  </si>
  <si>
    <t>Oak Creek city, WI</t>
  </si>
  <si>
    <t>Oconto County, WI</t>
  </si>
  <si>
    <t>Oneida County, WI</t>
  </si>
  <si>
    <t>Oshkosh city, WI</t>
  </si>
  <si>
    <t>Oshkosh-Neenah, WI Metropolitan Statistical Area</t>
  </si>
  <si>
    <t>Outagamie County, WI</t>
  </si>
  <si>
    <t>Ozaukee County, WI</t>
  </si>
  <si>
    <t>Pepin County, WI</t>
  </si>
  <si>
    <t>Pierce County, WI</t>
  </si>
  <si>
    <t>Platteville, WI Micropolitan Statistical Area</t>
  </si>
  <si>
    <t>Polk County, WI</t>
  </si>
  <si>
    <t>Portage County, WI</t>
  </si>
  <si>
    <t>Price County, WI</t>
  </si>
  <si>
    <t>Racine County, WI</t>
  </si>
  <si>
    <t>Racine city, WI</t>
  </si>
  <si>
    <t>Racine, WI Metropolitan Statistical Area</t>
  </si>
  <si>
    <t>Richland County, WI</t>
  </si>
  <si>
    <t>Rock County, WI</t>
  </si>
  <si>
    <t>Rusk County, WI</t>
  </si>
  <si>
    <t>Sauk County, WI</t>
  </si>
  <si>
    <t>Sawyer County, WI</t>
  </si>
  <si>
    <t>Shawano County, WI</t>
  </si>
  <si>
    <t>Shawano, WI Micropolitan Statistical Area</t>
  </si>
  <si>
    <t>Sheboygan County, WI</t>
  </si>
  <si>
    <t>Sheboygan city, WI</t>
  </si>
  <si>
    <t>Sheboygan, WI Metropolitan Statistical Area</t>
  </si>
  <si>
    <t>St. Croix County, WI</t>
  </si>
  <si>
    <t>Stevens Point city, WI</t>
  </si>
  <si>
    <t>Stevens Point, WI Micropolitan Statistical Area</t>
  </si>
  <si>
    <t>Sun Prairie city, WI</t>
  </si>
  <si>
    <t>Superior city, WI</t>
  </si>
  <si>
    <t>Taylor County, WI</t>
  </si>
  <si>
    <t>Trempealeau County, WI</t>
  </si>
  <si>
    <t>Vernon County, WI</t>
  </si>
  <si>
    <t>Vilas County, WI</t>
  </si>
  <si>
    <t>Walworth County, WI</t>
  </si>
  <si>
    <t>Washburn County, WI</t>
  </si>
  <si>
    <t>Washington County, WI</t>
  </si>
  <si>
    <t>Watertown-Fort Atkinson, WI Micropolitan Statistical Area</t>
  </si>
  <si>
    <t>Waukesha County, WI</t>
  </si>
  <si>
    <t>Waukesha city, WI</t>
  </si>
  <si>
    <t>Waupaca County, WI</t>
  </si>
  <si>
    <t>Wausau city, WI</t>
  </si>
  <si>
    <t>Wausau, WI Metropolitan Statistical Area</t>
  </si>
  <si>
    <t>Wausau-Stevens Point-Wisconsin Rapids, WI Combined Statistical Area</t>
  </si>
  <si>
    <t>Waushara County, WI</t>
  </si>
  <si>
    <t>Wauwatosa city, WI</t>
  </si>
  <si>
    <t>West Allis city, WI</t>
  </si>
  <si>
    <t>West Bend city, WI</t>
  </si>
  <si>
    <t>Whitewater-Elkhorn, WI Micropolitan Statistical Area</t>
  </si>
  <si>
    <t>Winnebago County, WI</t>
  </si>
  <si>
    <t>Wisconsin</t>
  </si>
  <si>
    <t>Wisconsin Rapids-Marshfield, WI Micropolitan Statistical Area</t>
  </si>
  <si>
    <t>Wood County, WI</t>
  </si>
  <si>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</si>
  <si>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</si>
  <si>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</si>
  <si>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</si>
  <si>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</si>
  <si>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</si>
  <si>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</si>
  <si>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</si>
  <si>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</si>
  <si>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</si>
  <si>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</si>
  <si>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</si>
  <si>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</si>
  <si>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</si>
  <si>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</si>
  <si>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</si>
  <si>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</si>
  <si>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</si>
  <si>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</si>
  <si>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</si>
  <si>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</si>
  <si>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</si>
  <si>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</si>
  <si>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</si>
  <si>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</si>
  <si>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</si>
  <si>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</si>
  <si>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</si>
  <si>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</si>
  <si>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</si>
  <si>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</si>
  <si>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</si>
  <si>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</si>
  <si>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</si>
  <si>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</si>
  <si>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</si>
  <si>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</si>
  <si>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</si>
  <si>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</si>
  <si>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</si>
  <si>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</si>
  <si>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</si>
  <si>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</si>
  <si>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</si>
  <si>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</si>
  <si>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</si>
  <si>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</si>
  <si>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</si>
  <si>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</si>
  <si>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</si>
  <si>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</si>
  <si>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</si>
  <si>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</si>
  <si>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</si>
  <si>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</si>
  <si>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</si>
  <si>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</si>
  <si>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</si>
  <si>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</si>
  <si>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</si>
  <si>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</si>
  <si>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</si>
  <si>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</si>
  <si>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</si>
  <si>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</si>
  <si>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</si>
  <si>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</si>
  <si>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Individual counties</t>
  </si>
  <si>
    <t>WISCONSIN IS ELIGIBLE FOR AN ABAWD TIME LIMIT WAIVER ON THE BASIS OF</t>
  </si>
  <si>
    <t>Source:  Local Area Unemployment Statistics, Bureau of Labor Statistics, Dept. of Labor</t>
  </si>
  <si>
    <t>Underlying data are available at www.bls.gov/lau/, and are attached.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</si>
  <si>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</si>
  <si>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</si>
  <si>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</si>
  <si>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</si>
  <si>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</si>
  <si>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</si>
  <si>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</si>
  <si>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</si>
  <si>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</si>
  <si>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</si>
  <si>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</si>
  <si>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</si>
  <si>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</si>
  <si>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</si>
  <si>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</si>
  <si>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</si>
  <si>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</si>
  <si>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Adams County, Wisconsin</t>
  </si>
  <si>
    <t>Ashland County, Wisconsin</t>
  </si>
  <si>
    <t>Barron County, Wisconsin</t>
  </si>
  <si>
    <t>Bayfield County, Wisconsin</t>
  </si>
  <si>
    <t>Brown County, Wisconsin</t>
  </si>
  <si>
    <t>Buffalo County, Wisconsin</t>
  </si>
  <si>
    <t>Burnett County, Wisconsin</t>
  </si>
  <si>
    <t>Calumet County, Wisconsin</t>
  </si>
  <si>
    <t>Chippewa County, Wisconsin</t>
  </si>
  <si>
    <t>Clark County, Wisconsin</t>
  </si>
  <si>
    <t>Columbia County, Wisconsin</t>
  </si>
  <si>
    <t>Crawford County, Wisconsin</t>
  </si>
  <si>
    <t>Dane County, Wisconsin</t>
  </si>
  <si>
    <t>Dodge County, Wisconsin</t>
  </si>
  <si>
    <t>Door County, Wisconsin</t>
  </si>
  <si>
    <t>Douglas County, Wisconsin</t>
  </si>
  <si>
    <t>Dunn County, Wisconsin</t>
  </si>
  <si>
    <t>Eau Claire County, Wisconsin</t>
  </si>
  <si>
    <t>Florence County, Wisconsin</t>
  </si>
  <si>
    <t>Fond du Lac County, Wisconsin</t>
  </si>
  <si>
    <t>Forest County, Wisconsin</t>
  </si>
  <si>
    <t>Grant County, Wisconsin</t>
  </si>
  <si>
    <t>Green County, Wisconsin</t>
  </si>
  <si>
    <t>Green Lake County, Wisconsin</t>
  </si>
  <si>
    <t>Iowa County, Wisconsin</t>
  </si>
  <si>
    <t>Iron County, Wisconsin</t>
  </si>
  <si>
    <t>Jackson County, Wisconsin</t>
  </si>
  <si>
    <t>Jefferson County, Wisconsin</t>
  </si>
  <si>
    <t>Juneau County, Wisconsin</t>
  </si>
  <si>
    <t>Kenosha County, Wisconsin</t>
  </si>
  <si>
    <t>Kewaunee County, Wisconsin</t>
  </si>
  <si>
    <t>La Crosse County, Wisconsin</t>
  </si>
  <si>
    <t>Lafayette County, Wisconsin</t>
  </si>
  <si>
    <t>Langlade County, Wisconsin</t>
  </si>
  <si>
    <t>Lincoln County, Wisconsin</t>
  </si>
  <si>
    <t>Manitowoc County, Wisconsin</t>
  </si>
  <si>
    <t>Marathon County, Wisconsin</t>
  </si>
  <si>
    <t>Marinette County, Wisconsin</t>
  </si>
  <si>
    <t>Marquette County, Wisconsin</t>
  </si>
  <si>
    <t>Menominee County, Wisconsin</t>
  </si>
  <si>
    <t>Milwaukee County, Wisconsin</t>
  </si>
  <si>
    <t>Monroe County, Wisconsin</t>
  </si>
  <si>
    <t>Oconto County, Wisconsin</t>
  </si>
  <si>
    <t>Oneida County, Wisconsin</t>
  </si>
  <si>
    <t>Outagamie County, Wisconsin</t>
  </si>
  <si>
    <t>Ozaukee County, Wisconsin</t>
  </si>
  <si>
    <t>Pepin County, Wisconsin</t>
  </si>
  <si>
    <t>Pierce County, Wisconsin</t>
  </si>
  <si>
    <t>Polk County, Wisconsin</t>
  </si>
  <si>
    <t>Portage County, Wisconsin</t>
  </si>
  <si>
    <t>Price County, Wisconsin</t>
  </si>
  <si>
    <t>Racine County, Wisconsin</t>
  </si>
  <si>
    <t>Richland County, Wisconsin</t>
  </si>
  <si>
    <t>Rock County, Wisconsin</t>
  </si>
  <si>
    <t>Rusk County, Wisconsin</t>
  </si>
  <si>
    <t>St. Croix County, Wisconsin</t>
  </si>
  <si>
    <t>Sauk County, Wisconsin</t>
  </si>
  <si>
    <t>Sawyer County, Wisconsin</t>
  </si>
  <si>
    <t>Shawano County, Wisconsin</t>
  </si>
  <si>
    <t>Sheboygan County, Wisconsin</t>
  </si>
  <si>
    <t>Taylor County, Wisconsin</t>
  </si>
  <si>
    <t>Trempealeau County, Wisconsin</t>
  </si>
  <si>
    <t>Vernon County, Wisconsin</t>
  </si>
  <si>
    <t>Vilas County, Wisconsin</t>
  </si>
  <si>
    <t>Walworth County, Wisconsin</t>
  </si>
  <si>
    <t>Washburn County, Wisconsin</t>
  </si>
  <si>
    <t>Washington County, Wisconsin</t>
  </si>
  <si>
    <t>Waukesha County, Wisconsin</t>
  </si>
  <si>
    <t>Waupaca County, Wisconsin</t>
  </si>
  <si>
    <t>Waushara County, Wisconsin</t>
  </si>
  <si>
    <t>Winnebago County, Wisconsin</t>
  </si>
  <si>
    <t>Wood County, Wisconsin</t>
  </si>
  <si>
    <t>Ashland County (part); Wisconsin (part); Bad River Reservation, WI</t>
  </si>
  <si>
    <t>Iron County (part); Wisconsin (part); Bad River Reservation, WI</t>
  </si>
  <si>
    <t>Douglas County (part); Wisconsin (part); Fond du Lac Reservation and Off-Reservation Trust Land, MN--WI</t>
  </si>
  <si>
    <t>Forest County (part); Wisconsin (part); Forest County Potawatomi Community and Off-Reservation Trust Land, WI</t>
  </si>
  <si>
    <t>Milwaukee County (part); Wisconsin (part); Forest County Potawatomi Community and Off-Reservation Trust Land, WI</t>
  </si>
  <si>
    <t>Oconto County (part); Wisconsin (part); Forest County Potawatomi Community and Off-Reservation Trust Land, WI</t>
  </si>
  <si>
    <t>Adams County (part); Wisconsin (part); Ho-Chunk Nation Reservation and Off-Reservation Trust Land, WI--MN</t>
  </si>
  <si>
    <t>Clark County (part); Wisconsin (part); Ho-Chunk Nation Reservation and Off-Reservation Trust Land, WI--MN</t>
  </si>
  <si>
    <t>Crawford County (part); Wisconsin (part); Ho-Chunk Nation Reservation and Off-Reservation Trust Land, WI--MN</t>
  </si>
  <si>
    <t>Dane County (part); Wisconsin (part); Ho-Chunk Nation Reservation and Off-Reservation Trust Land, WI--MN</t>
  </si>
  <si>
    <t>Eau Claire County (part); Wisconsin (part); Ho-Chunk Nation Reservation and Off-Reservation Trust Land, WI--MN</t>
  </si>
  <si>
    <t>Jackson County (part); Wisconsin (part); Ho-Chunk Nation Reservation and Off-Reservation Trust Land, WI--MN</t>
  </si>
  <si>
    <t>Juneau County (part); Wisconsin (part); Ho-Chunk Nation Reservation and Off-Reservation Trust Land, WI--MN</t>
  </si>
  <si>
    <t>La Crosse County (part); Wisconsin (part); Ho-Chunk Nation Reservation and Off-Reservation Trust Land, WI--MN</t>
  </si>
  <si>
    <t>Marathon County (part); Wisconsin (part); Ho-Chunk Nation Reservation and Off-Reservation Trust Land, WI--MN</t>
  </si>
  <si>
    <t>Monroe County (part); Wisconsin (part); Ho-Chunk Nation Reservation and Off-Reservation Trust Land, WI--MN</t>
  </si>
  <si>
    <t>Sauk County (part); Wisconsin (part); Ho-Chunk Nation Reservation and Off-Reservation Trust Land, WI--MN</t>
  </si>
  <si>
    <t>Shawano County (part); Wisconsin (part); Ho-Chunk Nation Reservation and Off-Reservation Trust Land, WI--MN</t>
  </si>
  <si>
    <t>Vernon County (part); Wisconsin (part); Ho-Chunk Nation Reservation and Off-Reservation Trust Land, WI--MN</t>
  </si>
  <si>
    <t>Wood County (part); Wisconsin (part); Ho-Chunk Nation Reservation and Off-Reservation Trust Land, WI--MN</t>
  </si>
  <si>
    <t>Burnett County (part); Wisconsin (part); Lac Courte Oreilles Reservation and Off-Reservation Trust Land, WI</t>
  </si>
  <si>
    <t>Sawyer County (part); Wisconsin (part); Lac Courte Oreilles Reservation and Off-Reservation Trust Land, WI</t>
  </si>
  <si>
    <t>Washburn County (part); Wisconsin (part); Lac Courte Oreilles Reservation and Off-Reservation Trust Land, WI</t>
  </si>
  <si>
    <t>Iron County (part); Wisconsin (part); Lac du Flambeau Reservation, WI</t>
  </si>
  <si>
    <t>Oneida County (part); Wisconsin (part); Lac du Flambeau Reservation, WI</t>
  </si>
  <si>
    <t>Vilas County (part); Wisconsin (part); Lac du Flambeau Reservation, WI</t>
  </si>
  <si>
    <t>Menominee County (part); Wisconsin (part); Menominee Reservation and Off-Reservation Trust Land, WI</t>
  </si>
  <si>
    <t>Shawano County (part); Wisconsin (part); Menominee Reservation and Off-Reservation Trust Land, WI</t>
  </si>
  <si>
    <t>Brown County (part); Wisconsin (part); Oneida (WI) Reservation and Off-Reservation Trust Land, WI</t>
  </si>
  <si>
    <t>Outagamie County (part); Wisconsin (part); Oneida (WI) Reservation and Off-Reservation Trust Land, WI</t>
  </si>
  <si>
    <t>Bayfield County (part); Wisconsin (part); Red Cliff Reservation and Off-Reservation Trust Land, WI</t>
  </si>
  <si>
    <t>Barron County (part); Wisconsin (part); St. Croix Reservation and Off-Reservation Trust Land, WI</t>
  </si>
  <si>
    <t>Burnett County (part); Wisconsin (part); St. Croix Reservation and Off-Reservation Trust Land, WI</t>
  </si>
  <si>
    <t>Polk County (part); Wisconsin (part); St. Croix Reservation and Off-Reservation Trust Land, WI</t>
  </si>
  <si>
    <t>Forest County (part); Wisconsin (part); Sokaogon Chippewa Community and Off-Reservation Trust Land, WI</t>
  </si>
  <si>
    <t>Shawano County (part); Wisconsin (part); Stockbridge Munsee Community and Off-Reservation Trust Land, WI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</si>
  <si>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</si>
  <si>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</si>
  <si>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</si>
  <si>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</si>
  <si>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</si>
  <si>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</si>
  <si>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</si>
  <si>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</si>
  <si>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</si>
  <si>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</si>
  <si>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</si>
  <si>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</si>
  <si>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Labor force</t>
  </si>
  <si>
    <t>Total Bad River Reservation</t>
  </si>
  <si>
    <t>Total Forest County Reservation</t>
  </si>
  <si>
    <t>Total Fond du Lac Reservation</t>
  </si>
  <si>
    <t>Total Ho-Chunk Nation Reservation</t>
  </si>
  <si>
    <t>Total Lac du Flambeau Reservation</t>
  </si>
  <si>
    <t>Total Menominee Reservation</t>
  </si>
  <si>
    <t>Total Oneida (WI) Reservation</t>
  </si>
  <si>
    <t>Total Red Cliff Reservation</t>
  </si>
  <si>
    <t>Total St. Croix Reservation</t>
  </si>
  <si>
    <t xml:space="preserve">Total Sokaogon Chippewa Community </t>
  </si>
  <si>
    <t>Total Stockbridge Munsee Community</t>
  </si>
  <si>
    <t>Reservations</t>
  </si>
  <si>
    <t>Total Lac Courte Oreilles Reservation</t>
  </si>
  <si>
    <t>De Pere city, WI</t>
  </si>
  <si>
    <t>Table B23025</t>
  </si>
  <si>
    <t>EMPLOYMENT STATUS FOR THE POPULATION 16 YEARS AND OVER</t>
  </si>
  <si>
    <t>Universe: Population 16 years and over  more information</t>
  </si>
  <si>
    <t>http://www.bls.gov/webapps/legacy/cpsatab1.htm</t>
  </si>
  <si>
    <t>Mequon city, WI</t>
  </si>
  <si>
    <t>Muskego city, WI</t>
  </si>
  <si>
    <t>Geography ID</t>
  </si>
  <si>
    <t>id2</t>
  </si>
  <si>
    <t>Geography Name</t>
  </si>
  <si>
    <t>Estimate!!Total</t>
  </si>
  <si>
    <t>Margin of Error!!Total</t>
  </si>
  <si>
    <t>Estimate!!Total!!In labor force</t>
  </si>
  <si>
    <t>Margin of Error!!Total!!In labor force</t>
  </si>
  <si>
    <t>Estimate!!Total!!In labor force!!Civilian labor force</t>
  </si>
  <si>
    <t>Margin of Error!!Total!!In labor force!!Civilian labor force</t>
  </si>
  <si>
    <t>Estimate!!Total!!In labor force!!Civilian labor force!!Employed</t>
  </si>
  <si>
    <t>Margin of Error!!Total!!In labor force!!Civilian labor force!!Employed</t>
  </si>
  <si>
    <t>Estimate!!Total!!In labor force!!Civilian labor force!!Unemployed</t>
  </si>
  <si>
    <t>Margin of Error!!Total!!In labor force!!Civilian labor force!!Unemployed</t>
  </si>
  <si>
    <t>Estimate!!Total!!In labor force!!Armed Forces</t>
  </si>
  <si>
    <t>Margin of Error!!Total!!In labor force!!Armed Forces</t>
  </si>
  <si>
    <t>Estimate!!Total!!Not in labor force</t>
  </si>
  <si>
    <t>Margin of Error!!Total!!Not in labor force</t>
  </si>
  <si>
    <t>04000US55</t>
  </si>
  <si>
    <t>55</t>
  </si>
  <si>
    <t>05000US55001</t>
  </si>
  <si>
    <t>55001</t>
  </si>
  <si>
    <t>05000US55003</t>
  </si>
  <si>
    <t>55003</t>
  </si>
  <si>
    <t>05000US55005</t>
  </si>
  <si>
    <t>55005</t>
  </si>
  <si>
    <t>05000US55007</t>
  </si>
  <si>
    <t>55007</t>
  </si>
  <si>
    <t>05000US55009</t>
  </si>
  <si>
    <t>55009</t>
  </si>
  <si>
    <t>05000US55011</t>
  </si>
  <si>
    <t>55011</t>
  </si>
  <si>
    <t>05000US55013</t>
  </si>
  <si>
    <t>55013</t>
  </si>
  <si>
    <t>05000US55015</t>
  </si>
  <si>
    <t>55015</t>
  </si>
  <si>
    <t>05000US55017</t>
  </si>
  <si>
    <t>55017</t>
  </si>
  <si>
    <t>05000US55019</t>
  </si>
  <si>
    <t>55019</t>
  </si>
  <si>
    <t>05000US55021</t>
  </si>
  <si>
    <t>55021</t>
  </si>
  <si>
    <t>05000US55023</t>
  </si>
  <si>
    <t>55023</t>
  </si>
  <si>
    <t>05000US55025</t>
  </si>
  <si>
    <t>55025</t>
  </si>
  <si>
    <t>05000US55027</t>
  </si>
  <si>
    <t>55027</t>
  </si>
  <si>
    <t>05000US55029</t>
  </si>
  <si>
    <t>55029</t>
  </si>
  <si>
    <t>05000US55031</t>
  </si>
  <si>
    <t>55031</t>
  </si>
  <si>
    <t>05000US55033</t>
  </si>
  <si>
    <t>55033</t>
  </si>
  <si>
    <t>05000US55035</t>
  </si>
  <si>
    <t>55035</t>
  </si>
  <si>
    <t>05000US55037</t>
  </si>
  <si>
    <t>55037</t>
  </si>
  <si>
    <t>05000US55039</t>
  </si>
  <si>
    <t>55039</t>
  </si>
  <si>
    <t>05000US55041</t>
  </si>
  <si>
    <t>55041</t>
  </si>
  <si>
    <t>05000US55043</t>
  </si>
  <si>
    <t>55043</t>
  </si>
  <si>
    <t>05000US55045</t>
  </si>
  <si>
    <t>55045</t>
  </si>
  <si>
    <t>05000US55047</t>
  </si>
  <si>
    <t>55047</t>
  </si>
  <si>
    <t>05000US55049</t>
  </si>
  <si>
    <t>55049</t>
  </si>
  <si>
    <t>05000US55051</t>
  </si>
  <si>
    <t>55051</t>
  </si>
  <si>
    <t>05000US55053</t>
  </si>
  <si>
    <t>55053</t>
  </si>
  <si>
    <t>05000US55055</t>
  </si>
  <si>
    <t>55055</t>
  </si>
  <si>
    <t>05000US55057</t>
  </si>
  <si>
    <t>55057</t>
  </si>
  <si>
    <t>05000US55059</t>
  </si>
  <si>
    <t>55059</t>
  </si>
  <si>
    <t>05000US55061</t>
  </si>
  <si>
    <t>55061</t>
  </si>
  <si>
    <t>05000US55063</t>
  </si>
  <si>
    <t>55063</t>
  </si>
  <si>
    <t>05000US55065</t>
  </si>
  <si>
    <t>55065</t>
  </si>
  <si>
    <t>05000US55067</t>
  </si>
  <si>
    <t>55067</t>
  </si>
  <si>
    <t>05000US55069</t>
  </si>
  <si>
    <t>55069</t>
  </si>
  <si>
    <t>05000US55071</t>
  </si>
  <si>
    <t>55071</t>
  </si>
  <si>
    <t>05000US55073</t>
  </si>
  <si>
    <t>55073</t>
  </si>
  <si>
    <t>05000US55075</t>
  </si>
  <si>
    <t>55075</t>
  </si>
  <si>
    <t>05000US55077</t>
  </si>
  <si>
    <t>55077</t>
  </si>
  <si>
    <t>05000US55078</t>
  </si>
  <si>
    <t>55078</t>
  </si>
  <si>
    <t>05000US55079</t>
  </si>
  <si>
    <t>55079</t>
  </si>
  <si>
    <t>05000US55081</t>
  </si>
  <si>
    <t>55081</t>
  </si>
  <si>
    <t>05000US55083</t>
  </si>
  <si>
    <t>55083</t>
  </si>
  <si>
    <t>05000US55085</t>
  </si>
  <si>
    <t>55085</t>
  </si>
  <si>
    <t>05000US55087</t>
  </si>
  <si>
    <t>55087</t>
  </si>
  <si>
    <t>05000US55089</t>
  </si>
  <si>
    <t>55089</t>
  </si>
  <si>
    <t>05000US55091</t>
  </si>
  <si>
    <t>55091</t>
  </si>
  <si>
    <t>05000US55093</t>
  </si>
  <si>
    <t>55093</t>
  </si>
  <si>
    <t>05000US55095</t>
  </si>
  <si>
    <t>55095</t>
  </si>
  <si>
    <t>05000US55097</t>
  </si>
  <si>
    <t>55097</t>
  </si>
  <si>
    <t>05000US55099</t>
  </si>
  <si>
    <t>55099</t>
  </si>
  <si>
    <t>05000US55101</t>
  </si>
  <si>
    <t>55101</t>
  </si>
  <si>
    <t>05000US55103</t>
  </si>
  <si>
    <t>55103</t>
  </si>
  <si>
    <t>05000US55105</t>
  </si>
  <si>
    <t>55105</t>
  </si>
  <si>
    <t>05000US55107</t>
  </si>
  <si>
    <t>55107</t>
  </si>
  <si>
    <t>05000US55109</t>
  </si>
  <si>
    <t>55109</t>
  </si>
  <si>
    <t>05000US55111</t>
  </si>
  <si>
    <t>55111</t>
  </si>
  <si>
    <t>05000US55113</t>
  </si>
  <si>
    <t>55113</t>
  </si>
  <si>
    <t>05000US55115</t>
  </si>
  <si>
    <t>55115</t>
  </si>
  <si>
    <t>05000US55117</t>
  </si>
  <si>
    <t>55117</t>
  </si>
  <si>
    <t>05000US55119</t>
  </si>
  <si>
    <t>55119</t>
  </si>
  <si>
    <t>05000US55121</t>
  </si>
  <si>
    <t>55121</t>
  </si>
  <si>
    <t>05000US55123</t>
  </si>
  <si>
    <t>55123</t>
  </si>
  <si>
    <t>05000US55125</t>
  </si>
  <si>
    <t>55125</t>
  </si>
  <si>
    <t>05000US55127</t>
  </si>
  <si>
    <t>55127</t>
  </si>
  <si>
    <t>05000US55129</t>
  </si>
  <si>
    <t>55129</t>
  </si>
  <si>
    <t>05000US55131</t>
  </si>
  <si>
    <t>55131</t>
  </si>
  <si>
    <t>05000US55133</t>
  </si>
  <si>
    <t>55133</t>
  </si>
  <si>
    <t>05000US55135</t>
  </si>
  <si>
    <t>55135</t>
  </si>
  <si>
    <t>05000US55137</t>
  </si>
  <si>
    <t>55137</t>
  </si>
  <si>
    <t>05000US55139</t>
  </si>
  <si>
    <t>55139</t>
  </si>
  <si>
    <t>05000US55141</t>
  </si>
  <si>
    <t>55141</t>
  </si>
  <si>
    <t>27000US014055003</t>
  </si>
  <si>
    <t>014055003</t>
  </si>
  <si>
    <t>27000US014055051</t>
  </si>
  <si>
    <t>014055051</t>
  </si>
  <si>
    <t>27000US112555031</t>
  </si>
  <si>
    <t>112555031</t>
  </si>
  <si>
    <t>27000US113555039</t>
  </si>
  <si>
    <t>113555039</t>
  </si>
  <si>
    <t>Fond du Lac County (part); Wisconsin (part); Forest County Potawatomi Community and Off-Reservation Trust Land, WI</t>
  </si>
  <si>
    <t>27000US113555041</t>
  </si>
  <si>
    <t>113555041</t>
  </si>
  <si>
    <t>27000US113555079</t>
  </si>
  <si>
    <t>113555079</t>
  </si>
  <si>
    <t>27000US113555083</t>
  </si>
  <si>
    <t>113555083</t>
  </si>
  <si>
    <t>27000US145055001</t>
  </si>
  <si>
    <t>145055001</t>
  </si>
  <si>
    <t>27000US145055019</t>
  </si>
  <si>
    <t>145055019</t>
  </si>
  <si>
    <t>27000US145055023</t>
  </si>
  <si>
    <t>145055023</t>
  </si>
  <si>
    <t>27000US145055025</t>
  </si>
  <si>
    <t>145055025</t>
  </si>
  <si>
    <t>27000US145055035</t>
  </si>
  <si>
    <t>145055035</t>
  </si>
  <si>
    <t>27000US145055053</t>
  </si>
  <si>
    <t>145055053</t>
  </si>
  <si>
    <t>27000US145055057</t>
  </si>
  <si>
    <t>145055057</t>
  </si>
  <si>
    <t>27000US145055063</t>
  </si>
  <si>
    <t>145055063</t>
  </si>
  <si>
    <t>27000US145055073</t>
  </si>
  <si>
    <t>145055073</t>
  </si>
  <si>
    <t>27000US145055081</t>
  </si>
  <si>
    <t>145055081</t>
  </si>
  <si>
    <t>27000US145055111</t>
  </si>
  <si>
    <t>145055111</t>
  </si>
  <si>
    <t>27000US145055115</t>
  </si>
  <si>
    <t>145055115</t>
  </si>
  <si>
    <t>27000US145055123</t>
  </si>
  <si>
    <t>145055123</t>
  </si>
  <si>
    <t>27000US145055141</t>
  </si>
  <si>
    <t>145055141</t>
  </si>
  <si>
    <t>27000US181555013</t>
  </si>
  <si>
    <t>181555013</t>
  </si>
  <si>
    <t>27000US181555113</t>
  </si>
  <si>
    <t>181555113</t>
  </si>
  <si>
    <t>27000US181555129</t>
  </si>
  <si>
    <t>181555129</t>
  </si>
  <si>
    <t>27000US182555051</t>
  </si>
  <si>
    <t>182555051</t>
  </si>
  <si>
    <t>27000US182555085</t>
  </si>
  <si>
    <t>182555085</t>
  </si>
  <si>
    <t>27000US182555125</t>
  </si>
  <si>
    <t>182555125</t>
  </si>
  <si>
    <t>27000US217555078</t>
  </si>
  <si>
    <t>217555078</t>
  </si>
  <si>
    <t>27000US217555115</t>
  </si>
  <si>
    <t>217555115</t>
  </si>
  <si>
    <t>27000US256055009</t>
  </si>
  <si>
    <t>256055009</t>
  </si>
  <si>
    <t>27000US256055087</t>
  </si>
  <si>
    <t>256055087</t>
  </si>
  <si>
    <t>27000US308555007</t>
  </si>
  <si>
    <t>308555007</t>
  </si>
  <si>
    <t>27000US330555005</t>
  </si>
  <si>
    <t>330555005</t>
  </si>
  <si>
    <t>27000US330555013</t>
  </si>
  <si>
    <t>330555013</t>
  </si>
  <si>
    <t>27000US330555095</t>
  </si>
  <si>
    <t>330555095</t>
  </si>
  <si>
    <t>27000US388555041</t>
  </si>
  <si>
    <t>388555041</t>
  </si>
  <si>
    <t>27000US401555115</t>
  </si>
  <si>
    <t>401555115</t>
  </si>
  <si>
    <t>2017-2021 American Community Survey 5-Year Estimates</t>
  </si>
  <si>
    <t>2021 to 2023</t>
  </si>
  <si>
    <t>FEB 2021 - JAN 2023</t>
  </si>
  <si>
    <t>Feb 2021 - Jan 2023</t>
  </si>
  <si>
    <t>Individual cities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</si>
</sst>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0.00000"/>
    <numFmt numFmtId="170" formatCode="0.0%"/>
    <numFmt numFmtId="172" formatCode="0.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17" fontId="11" fillId="0" borderId="0" xfId="0" applyNumberFormat="1" applyFont="1" applyAlignment="1">
      <alignment horizontal="left"/>
    </xf>
    <xf numFmtId="17" fontId="13" fillId="0" borderId="0" xfId="0" applyNumberFormat="1" applyFont="1" applyAlignment="1">
      <alignment horizontal="left"/>
    </xf>
    <xf numFmtId="17" fontId="13" fillId="0" borderId="0" xfId="0" applyNumberFormat="1" applyFont="1"/>
    <xf numFmtId="0" fontId="14" fillId="0" borderId="0" xfId="2" applyFont="1"/>
    <xf numFmtId="0" fontId="15" fillId="0" borderId="0" xfId="3" applyFont="1"/>
    <xf numFmtId="0" fontId="5" fillId="0" borderId="0" xfId="3" applyFont="1"/>
    <xf numFmtId="0" fontId="2" fillId="0" borderId="0" xfId="3"/>
    <xf numFmtId="165" fontId="5" fillId="0" borderId="0" xfId="1" applyNumberFormat="1" applyFont="1"/>
    <xf numFmtId="0" fontId="3" fillId="0" borderId="0" xfId="5" applyFont="1"/>
    <xf numFmtId="0" fontId="5" fillId="0" borderId="0" xfId="5" applyFont="1"/>
    <xf numFmtId="2" fontId="5" fillId="0" borderId="0" xfId="5" applyNumberFormat="1" applyFont="1"/>
    <xf numFmtId="166" fontId="5" fillId="0" borderId="0" xfId="5" applyNumberFormat="1" applyFont="1"/>
    <xf numFmtId="0" fontId="4" fillId="2" borderId="2" xfId="5" applyFont="1" applyFill="1" applyBorder="1" applyAlignment="1">
      <alignment horizontal="center"/>
    </xf>
    <xf numFmtId="0" fontId="5" fillId="0" borderId="0" xfId="4" applyFont="1"/>
    <xf numFmtId="0" fontId="3" fillId="0" borderId="0" xfId="4" applyFont="1" applyAlignment="1" applyProtection="1">
      <alignment horizontal="left"/>
      <protection locked="0"/>
    </xf>
    <xf numFmtId="165" fontId="15" fillId="0" borderId="0" xfId="1" applyNumberFormat="1" applyFont="1"/>
    <xf numFmtId="167" fontId="15" fillId="0" borderId="0" xfId="3" applyNumberFormat="1" applyFont="1"/>
    <xf numFmtId="168" fontId="15" fillId="0" borderId="0" xfId="3" applyNumberFormat="1" applyFont="1"/>
    <xf numFmtId="2" fontId="15" fillId="0" borderId="0" xfId="3" applyNumberFormat="1" applyFont="1"/>
    <xf numFmtId="166" fontId="15" fillId="0" borderId="0" xfId="3" applyNumberFormat="1" applyFont="1"/>
    <xf numFmtId="0" fontId="15" fillId="0" borderId="0" xfId="0" applyFont="1"/>
    <xf numFmtId="165" fontId="3" fillId="0" borderId="0" xfId="1" applyNumberFormat="1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wrapText="1"/>
    </xf>
    <xf numFmtId="0" fontId="16" fillId="0" borderId="0" xfId="6" applyFont="1"/>
    <xf numFmtId="0" fontId="1" fillId="0" borderId="0" xfId="6"/>
    <xf numFmtId="0" fontId="10" fillId="0" borderId="0" xfId="6" applyFont="1"/>
    <xf numFmtId="167" fontId="16" fillId="0" borderId="0" xfId="6" applyNumberFormat="1" applyFont="1"/>
    <xf numFmtId="0" fontId="20" fillId="0" borderId="0" xfId="6" applyFont="1"/>
    <xf numFmtId="0" fontId="21" fillId="0" borderId="0" xfId="6" applyFont="1"/>
    <xf numFmtId="0" fontId="22" fillId="0" borderId="0" xfId="6" applyFont="1"/>
    <xf numFmtId="17" fontId="3" fillId="0" borderId="0" xfId="6" applyNumberFormat="1" applyFont="1"/>
    <xf numFmtId="1" fontId="21" fillId="0" borderId="0" xfId="6" applyNumberFormat="1" applyFont="1"/>
    <xf numFmtId="166" fontId="23" fillId="0" borderId="0" xfId="5" applyNumberFormat="1" applyFont="1"/>
    <xf numFmtId="167" fontId="21" fillId="3" borderId="2" xfId="7" applyNumberFormat="1" applyFont="1" applyFill="1" applyBorder="1"/>
    <xf numFmtId="3" fontId="21" fillId="3" borderId="2" xfId="7" applyNumberFormat="1" applyFont="1" applyFill="1" applyBorder="1"/>
    <xf numFmtId="166" fontId="21" fillId="3" borderId="2" xfId="7" applyNumberFormat="1" applyFont="1" applyFill="1" applyBorder="1"/>
    <xf numFmtId="169" fontId="21" fillId="0" borderId="0" xfId="6" applyNumberFormat="1" applyFont="1"/>
    <xf numFmtId="170" fontId="21" fillId="0" borderId="0" xfId="9" applyNumberFormat="1" applyFont="1"/>
    <xf numFmtId="3" fontId="22" fillId="0" borderId="0" xfId="6" applyNumberFormat="1" applyFont="1"/>
    <xf numFmtId="170" fontId="22" fillId="0" borderId="0" xfId="10" applyNumberFormat="1" applyFont="1"/>
    <xf numFmtId="166" fontId="20" fillId="0" borderId="0" xfId="9" applyNumberFormat="1" applyFont="1"/>
    <xf numFmtId="0" fontId="24" fillId="0" borderId="0" xfId="0" applyFont="1"/>
    <xf numFmtId="0" fontId="25" fillId="0" borderId="0" xfId="6" applyFont="1"/>
    <xf numFmtId="1" fontId="0" fillId="0" borderId="0" xfId="0" applyNumberFormat="1"/>
    <xf numFmtId="0" fontId="5" fillId="0" borderId="0" xfId="0" applyFont="1"/>
    <xf numFmtId="17" fontId="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/>
    <xf numFmtId="166" fontId="13" fillId="0" borderId="0" xfId="3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right"/>
    </xf>
    <xf numFmtId="0" fontId="12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1" fontId="18" fillId="0" borderId="0" xfId="0" applyNumberFormat="1" applyFont="1"/>
    <xf numFmtId="165" fontId="4" fillId="0" borderId="1" xfId="1" applyNumberFormat="1" applyFont="1" applyFill="1" applyBorder="1" applyAlignment="1">
      <alignment horizontal="left" wrapText="1"/>
    </xf>
    <xf numFmtId="172" fontId="5" fillId="0" borderId="0" xfId="0" applyNumberFormat="1" applyFont="1"/>
    <xf numFmtId="164" fontId="15" fillId="0" borderId="0" xfId="0" applyNumberFormat="1" applyFont="1" applyAlignment="1">
      <alignment horizontal="center"/>
    </xf>
    <xf numFmtId="165" fontId="17" fillId="0" borderId="0" xfId="1" applyNumberFormat="1" applyFont="1"/>
    <xf numFmtId="17" fontId="11" fillId="0" borderId="0" xfId="0" applyNumberFormat="1" applyFont="1" applyAlignment="1">
      <alignment horizontal="center"/>
    </xf>
    <xf numFmtId="0" fontId="27" fillId="0" borderId="0" xfId="2" applyFont="1"/>
    <xf numFmtId="0" fontId="15" fillId="0" borderId="0" xfId="9" applyNumberFormat="1" applyFont="1"/>
    <xf numFmtId="0" fontId="5" fillId="0" borderId="0" xfId="9" applyNumberFormat="1" applyFont="1"/>
    <xf numFmtId="164" fontId="17" fillId="0" borderId="0" xfId="0" applyNumberFormat="1" applyFont="1" applyAlignment="1">
      <alignment horizontal="left"/>
    </xf>
    <xf numFmtId="0" fontId="28" fillId="0" borderId="0" xfId="0" applyFont="1"/>
    <xf numFmtId="165" fontId="3" fillId="0" borderId="0" xfId="1" applyNumberFormat="1" applyFont="1" applyAlignment="1">
      <alignment horizontal="center"/>
    </xf>
    <xf numFmtId="165" fontId="4" fillId="2" borderId="3" xfId="1" applyNumberFormat="1" applyFont="1" applyFill="1" applyBorder="1" applyAlignment="1">
      <alignment horizontal="center"/>
    </xf>
    <xf numFmtId="165" fontId="4" fillId="2" borderId="4" xfId="1" applyNumberFormat="1" applyFont="1" applyFill="1" applyBorder="1" applyAlignment="1">
      <alignment horizontal="center"/>
    </xf>
    <xf numFmtId="0" fontId="4" fillId="2" borderId="3" xfId="5" applyFont="1" applyFill="1" applyBorder="1" applyAlignment="1">
      <alignment horizontal="center"/>
    </xf>
    <xf numFmtId="0" fontId="4" fillId="2" borderId="5" xfId="5" applyFont="1" applyFill="1" applyBorder="1" applyAlignment="1">
      <alignment horizontal="center"/>
    </xf>
    <xf numFmtId="0" fontId="4" fillId="2" borderId="4" xfId="5" applyFont="1" applyFill="1" applyBorder="1" applyAlignment="1">
      <alignment horizontal="center"/>
    </xf>
    <xf numFmtId="0" fontId="3" fillId="0" borderId="0" xfId="5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5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19" fillId="0" borderId="0" xfId="6" applyFont="1" applyAlignment="1">
      <alignment horizontal="center"/>
    </xf>
    <xf numFmtId="0" fontId="21" fillId="3" borderId="3" xfId="7" applyFont="1" applyFill="1" applyBorder="1" applyAlignment="1">
      <alignment horizontal="center"/>
    </xf>
    <xf numFmtId="0" fontId="21" fillId="3" borderId="5" xfId="7" applyFont="1" applyFill="1" applyBorder="1" applyAlignment="1">
      <alignment horizontal="center"/>
    </xf>
    <xf numFmtId="0" fontId="21" fillId="3" borderId="4" xfId="7" applyFont="1" applyFill="1" applyBorder="1" applyAlignment="1">
      <alignment horizontal="center"/>
    </xf>
    <xf numFmtId="0" fontId="21" fillId="2" borderId="3" xfId="7" applyFont="1" applyFill="1" applyBorder="1" applyAlignment="1">
      <alignment horizontal="center"/>
    </xf>
    <xf numFmtId="0" fontId="21" fillId="2" borderId="5" xfId="7" applyFont="1" applyFill="1" applyBorder="1" applyAlignment="1">
      <alignment horizontal="center"/>
    </xf>
    <xf numFmtId="0" fontId="21" fillId="2" borderId="4" xfId="7" applyFont="1" applyFill="1" applyBorder="1" applyAlignment="1">
      <alignment horizontal="center"/>
    </xf>
    <xf numFmtId="0" fontId="21" fillId="2" borderId="3" xfId="7" applyFont="1" applyFill="1" applyBorder="1" applyAlignment="1">
      <alignment horizontal="center" wrapText="1"/>
    </xf>
    <xf numFmtId="0" fontId="21" fillId="2" borderId="5" xfId="7" applyFont="1" applyFill="1" applyBorder="1" applyAlignment="1">
      <alignment horizontal="center" wrapText="1"/>
    </xf>
    <xf numFmtId="0" fontId="21" fillId="2" borderId="4" xfId="7" applyFont="1" applyFill="1" applyBorder="1" applyAlignment="1">
      <alignment horizontal="center" wrapText="1"/>
    </xf>
    <xf numFmtId="3" fontId="22" fillId="0" borderId="0" xfId="10" applyNumberFormat="1" applyFont="1"/>
    <xf numFmtId="3" fontId="21" fillId="0" borderId="0" xfId="8" applyNumberFormat="1" applyFont="1"/>
    <xf numFmtId="3" fontId="21" fillId="0" borderId="0" xfId="6" applyNumberFormat="1" applyFont="1"/>
    <xf numFmtId="3" fontId="20" fillId="0" borderId="0" xfId="8" applyNumberFormat="1" applyFont="1"/>
  </cellXfs>
  <cellStyles count="11">
    <cellStyle name="Comma 2" xfId="1" xr:uid="{00000000-0005-0000-0000-000000000000}"/>
    <cellStyle name="Comma 3" xfId="8" xr:uid="{E6CCA7F0-B484-4302-9011-1EAD9A415649}"/>
    <cellStyle name="Hyperlink" xfId="2" builtinId="8"/>
    <cellStyle name="Normal" xfId="0" builtinId="0"/>
    <cellStyle name="Normal 2" xfId="3" xr:uid="{00000000-0005-0000-0000-000003000000}"/>
    <cellStyle name="Normal 2 2" xfId="4" xr:uid="{00000000-0005-0000-0000-000004000000}"/>
    <cellStyle name="Normal 3" xfId="6" xr:uid="{97CDE528-C804-44C9-95F1-E1AA08BC2DFA}"/>
    <cellStyle name="Normal_Book4" xfId="5" xr:uid="{00000000-0005-0000-0000-000005000000}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10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"/>
  <sheetViews>
    <sheetView tabSelected="1" zoomScale="80" zoomScaleNormal="80" workbookViewId="0">
      <selection activeCell="H53" sqref="H53"/>
    </sheetView>
  </sheetViews>
  <sheetFormatPr defaultColWidth="8.7109375" defaultRowHeight="14.25" x14ac:dyDescent="0.2"/>
  <cols>
    <col min="1" max="1" width="46.140625" style="6" customWidth="1"/>
    <col min="2" max="13" width="14.140625" style="6" customWidth="1"/>
    <col min="14" max="16384" width="8.7109375" style="6"/>
  </cols>
  <sheetData>
    <row r="2" spans="1:13" ht="15" x14ac:dyDescent="0.25">
      <c r="A2" s="9" t="s">
        <v>216</v>
      </c>
      <c r="B2" s="8"/>
      <c r="C2" s="8"/>
      <c r="D2" s="8"/>
      <c r="E2" s="8"/>
      <c r="F2" s="10"/>
      <c r="G2" s="10"/>
      <c r="H2" s="10"/>
      <c r="I2" s="10"/>
      <c r="J2" s="11"/>
      <c r="K2" s="10"/>
      <c r="L2" s="12"/>
      <c r="M2" s="10"/>
    </row>
    <row r="3" spans="1:13" ht="15" x14ac:dyDescent="0.25">
      <c r="A3" s="9" t="s">
        <v>617</v>
      </c>
      <c r="B3" s="8"/>
      <c r="C3" s="8"/>
      <c r="D3" s="8"/>
      <c r="E3" s="8"/>
      <c r="F3" s="10"/>
      <c r="G3" s="10"/>
      <c r="H3" s="10"/>
      <c r="I3" s="10"/>
      <c r="J3" s="11"/>
      <c r="K3" s="10"/>
      <c r="L3" s="12"/>
      <c r="M3" s="10"/>
    </row>
    <row r="4" spans="1:13" ht="15" x14ac:dyDescent="0.25">
      <c r="A4" s="9" t="s">
        <v>189</v>
      </c>
      <c r="B4" s="8"/>
      <c r="C4" s="8"/>
      <c r="D4" s="8"/>
      <c r="E4" s="8"/>
      <c r="F4" s="10"/>
      <c r="G4" s="10"/>
      <c r="H4" s="10"/>
      <c r="I4" s="10"/>
      <c r="J4" s="11"/>
      <c r="K4" s="10"/>
      <c r="L4" s="12"/>
      <c r="M4" s="10"/>
    </row>
    <row r="5" spans="1:13" ht="15" x14ac:dyDescent="0.25">
      <c r="A5" s="9"/>
      <c r="B5" s="8"/>
      <c r="C5" s="8"/>
      <c r="D5" s="8"/>
      <c r="E5" s="8"/>
      <c r="F5" s="10"/>
      <c r="G5" s="10"/>
      <c r="H5" s="10"/>
      <c r="I5" s="10"/>
      <c r="J5" s="11"/>
      <c r="K5" s="10"/>
      <c r="L5" s="12"/>
      <c r="M5" s="10"/>
    </row>
    <row r="6" spans="1:13" ht="15" x14ac:dyDescent="0.25">
      <c r="A6" s="13" t="s">
        <v>190</v>
      </c>
      <c r="B6" s="8" t="s">
        <v>191</v>
      </c>
      <c r="C6" s="8"/>
      <c r="D6" s="8"/>
      <c r="E6" s="8"/>
      <c r="F6" s="10"/>
      <c r="G6" s="10"/>
      <c r="H6" s="10"/>
      <c r="I6" s="10"/>
      <c r="J6" s="11"/>
      <c r="K6" s="10"/>
      <c r="L6" s="12"/>
      <c r="M6" s="10"/>
    </row>
    <row r="7" spans="1:13" ht="15" x14ac:dyDescent="0.25">
      <c r="A7" s="13" t="s">
        <v>192</v>
      </c>
      <c r="B7" s="8" t="s">
        <v>193</v>
      </c>
      <c r="C7" s="8"/>
      <c r="D7" s="8"/>
      <c r="E7" s="8"/>
      <c r="F7" s="10"/>
      <c r="G7" s="10"/>
      <c r="H7" s="10"/>
      <c r="I7" s="10"/>
      <c r="J7" s="11"/>
      <c r="K7" s="10"/>
      <c r="L7" s="12"/>
      <c r="M7" s="10"/>
    </row>
    <row r="8" spans="1:13" ht="15" x14ac:dyDescent="0.25">
      <c r="A8" s="13" t="s">
        <v>194</v>
      </c>
      <c r="B8" s="8" t="s">
        <v>195</v>
      </c>
      <c r="C8" s="8"/>
      <c r="D8" s="8"/>
      <c r="E8" s="8"/>
      <c r="F8" s="10"/>
      <c r="G8" s="10"/>
      <c r="H8" s="10"/>
      <c r="I8" s="10"/>
      <c r="J8" s="11"/>
      <c r="K8" s="10"/>
      <c r="L8" s="12"/>
      <c r="M8" s="10"/>
    </row>
    <row r="9" spans="1:13" ht="15" x14ac:dyDescent="0.25">
      <c r="A9" s="13" t="s">
        <v>196</v>
      </c>
      <c r="B9" s="8" t="s">
        <v>197</v>
      </c>
      <c r="C9" s="8"/>
      <c r="D9" s="8"/>
      <c r="E9" s="8"/>
      <c r="F9" s="10"/>
      <c r="G9" s="10"/>
      <c r="H9" s="10"/>
      <c r="I9" s="10"/>
      <c r="J9" s="11"/>
      <c r="K9" s="10"/>
      <c r="L9" s="12"/>
      <c r="M9" s="10"/>
    </row>
    <row r="10" spans="1:13" ht="15" x14ac:dyDescent="0.25">
      <c r="A10" s="9"/>
      <c r="B10" s="8"/>
      <c r="C10" s="8"/>
      <c r="D10" s="8"/>
      <c r="E10" s="8"/>
      <c r="F10" s="10"/>
      <c r="G10" s="10"/>
      <c r="H10" s="10"/>
      <c r="I10" s="10"/>
      <c r="J10" s="11"/>
      <c r="K10" s="10"/>
      <c r="L10" s="12"/>
      <c r="M10" s="10"/>
    </row>
    <row r="11" spans="1:13" ht="15" x14ac:dyDescent="0.25">
      <c r="A11" s="9"/>
      <c r="B11" s="75" t="s">
        <v>198</v>
      </c>
      <c r="C11" s="76"/>
      <c r="D11" s="75" t="s">
        <v>199</v>
      </c>
      <c r="E11" s="76"/>
      <c r="F11" s="77" t="s">
        <v>200</v>
      </c>
      <c r="G11" s="78"/>
      <c r="H11" s="78"/>
      <c r="I11" s="79"/>
      <c r="J11" s="77" t="s">
        <v>201</v>
      </c>
      <c r="K11" s="79"/>
      <c r="L11" s="77" t="s">
        <v>202</v>
      </c>
      <c r="M11" s="79"/>
    </row>
    <row r="12" spans="1:13" ht="15" x14ac:dyDescent="0.25">
      <c r="A12" s="9"/>
      <c r="B12" s="74" t="str">
        <f>$A$3</f>
        <v>FEB 2021 - JAN 2023</v>
      </c>
      <c r="C12" s="74"/>
      <c r="D12" s="74" t="str">
        <f>B12</f>
        <v>FEB 2021 - JAN 2023</v>
      </c>
      <c r="E12" s="74"/>
      <c r="F12" s="74" t="str">
        <f>D12</f>
        <v>FEB 2021 - JAN 2023</v>
      </c>
      <c r="G12" s="74"/>
      <c r="H12" s="74" t="str">
        <f>F12</f>
        <v>FEB 2021 - JAN 2023</v>
      </c>
      <c r="I12" s="74"/>
      <c r="J12" s="74" t="str">
        <f>H12</f>
        <v>FEB 2021 - JAN 2023</v>
      </c>
      <c r="K12" s="74"/>
      <c r="L12" s="74" t="str">
        <f>J12</f>
        <v>FEB 2021 - JAN 2023</v>
      </c>
      <c r="M12" s="74"/>
    </row>
    <row r="13" spans="1:13" ht="15" x14ac:dyDescent="0.25">
      <c r="A13" s="9"/>
      <c r="B13" s="22"/>
      <c r="C13" s="22"/>
      <c r="D13" s="22"/>
      <c r="E13" s="22"/>
      <c r="F13" s="74" t="s">
        <v>203</v>
      </c>
      <c r="G13" s="74"/>
      <c r="H13" s="74" t="s">
        <v>203</v>
      </c>
      <c r="I13" s="74"/>
      <c r="J13" s="74" t="s">
        <v>203</v>
      </c>
      <c r="K13" s="74"/>
      <c r="L13" s="74" t="s">
        <v>203</v>
      </c>
      <c r="M13" s="74"/>
    </row>
    <row r="14" spans="1:13" ht="15" x14ac:dyDescent="0.25">
      <c r="A14" s="9"/>
      <c r="B14" s="74" t="s">
        <v>204</v>
      </c>
      <c r="C14" s="74"/>
      <c r="D14" s="74" t="s">
        <v>205</v>
      </c>
      <c r="E14" s="74"/>
      <c r="F14" s="80" t="s">
        <v>206</v>
      </c>
      <c r="G14" s="80"/>
      <c r="H14" s="80" t="s">
        <v>206</v>
      </c>
      <c r="I14" s="80"/>
      <c r="J14" s="80" t="s">
        <v>206</v>
      </c>
      <c r="K14" s="80"/>
      <c r="L14" s="80" t="s">
        <v>206</v>
      </c>
      <c r="M14" s="80"/>
    </row>
    <row r="15" spans="1:13" ht="15" x14ac:dyDescent="0.25">
      <c r="A15" s="9"/>
      <c r="B15" s="74" t="s">
        <v>207</v>
      </c>
      <c r="C15" s="74"/>
      <c r="D15" s="74" t="s">
        <v>208</v>
      </c>
      <c r="E15" s="74"/>
      <c r="F15" s="80" t="s">
        <v>209</v>
      </c>
      <c r="G15" s="80"/>
      <c r="H15" s="80" t="s">
        <v>210</v>
      </c>
      <c r="I15" s="80"/>
      <c r="J15" s="80" t="s">
        <v>211</v>
      </c>
      <c r="K15" s="80"/>
      <c r="L15" s="80" t="s">
        <v>212</v>
      </c>
      <c r="M15" s="80"/>
    </row>
    <row r="16" spans="1:13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15" x14ac:dyDescent="0.25">
      <c r="A17" s="15" t="s">
        <v>215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2">
      <c r="A18" s="6" t="s">
        <v>0</v>
      </c>
      <c r="B18" s="16">
        <f>VLOOKUP(A18,'Step 2'!$A$3:$F$153,3,FALSE)</f>
        <v>187026</v>
      </c>
      <c r="C18" s="16"/>
      <c r="D18" s="16">
        <f>VLOOKUP(A18,'Step 4'!$A$3:$F$153,3,FALSE)</f>
        <v>10099</v>
      </c>
      <c r="E18" s="5"/>
      <c r="F18" s="17">
        <f>D18/B18</f>
        <v>5.3997839872531095E-2</v>
      </c>
      <c r="G18" s="5"/>
      <c r="H18" s="18">
        <f>TRUNC(F18,4)</f>
        <v>5.3900000000000003E-2</v>
      </c>
      <c r="I18" s="5"/>
      <c r="J18" s="19">
        <f>H18*100</f>
        <v>5.3900000000000006</v>
      </c>
      <c r="K18" s="5"/>
      <c r="L18" s="20">
        <f>ROUND(J18,1)</f>
        <v>5.4</v>
      </c>
      <c r="M18" s="14"/>
    </row>
    <row r="19" spans="1:13" x14ac:dyDescent="0.2">
      <c r="A19" s="6" t="s">
        <v>41</v>
      </c>
      <c r="B19" s="16">
        <f>VLOOKUP(A19,'Step 2'!$A$3:$F$153,3,FALSE)</f>
        <v>92526</v>
      </c>
      <c r="C19" s="16"/>
      <c r="D19" s="16">
        <f>VLOOKUP(A19,'Step 4'!$A$3:$F$153,3,FALSE)</f>
        <v>5126</v>
      </c>
      <c r="E19" s="5"/>
      <c r="F19" s="17">
        <f t="shared" ref="F19:F21" si="0">D19/B19</f>
        <v>5.5400644143267841E-2</v>
      </c>
      <c r="G19" s="5"/>
      <c r="H19" s="18">
        <f t="shared" ref="H19:H21" si="1">TRUNC(F19,4)</f>
        <v>5.5399999999999998E-2</v>
      </c>
      <c r="I19" s="5"/>
      <c r="J19" s="19">
        <f t="shared" ref="J19:J21" si="2">H19*100</f>
        <v>5.54</v>
      </c>
      <c r="K19" s="5"/>
      <c r="L19" s="20">
        <f t="shared" ref="L19:L21" si="3">ROUND(J19,1)</f>
        <v>5.5</v>
      </c>
      <c r="M19" s="14"/>
    </row>
    <row r="20" spans="1:13" x14ac:dyDescent="0.2">
      <c r="A20" s="6" t="s">
        <v>52</v>
      </c>
      <c r="B20" s="16">
        <f>VLOOKUP(A20,'Step 2'!$A$3:$F$153,3,FALSE)</f>
        <v>60744</v>
      </c>
      <c r="C20" s="16"/>
      <c r="D20" s="16">
        <f>VLOOKUP(A20,'Step 4'!$A$3:$F$153,3,FALSE)</f>
        <v>3433</v>
      </c>
      <c r="E20" s="5"/>
      <c r="F20" s="17">
        <f t="shared" si="0"/>
        <v>5.6515869880152773E-2</v>
      </c>
      <c r="G20" s="5"/>
      <c r="H20" s="18">
        <f t="shared" si="1"/>
        <v>5.6500000000000002E-2</v>
      </c>
      <c r="I20" s="5"/>
      <c r="J20" s="19">
        <f t="shared" si="2"/>
        <v>5.65</v>
      </c>
      <c r="K20" s="5"/>
      <c r="L20" s="20">
        <f t="shared" si="3"/>
        <v>5.7</v>
      </c>
      <c r="M20" s="14"/>
    </row>
    <row r="21" spans="1:13" x14ac:dyDescent="0.2">
      <c r="A21" s="6" t="s">
        <v>81</v>
      </c>
      <c r="B21" s="16">
        <f>VLOOKUP(A21,'Step 2'!$A$3:$F$153,3,FALSE)</f>
        <v>36762</v>
      </c>
      <c r="C21" s="16"/>
      <c r="D21" s="16">
        <f>VLOOKUP(A21,'Step 4'!$A$3:$F$153,3,FALSE)</f>
        <v>2511</v>
      </c>
      <c r="E21" s="5"/>
      <c r="F21" s="17">
        <f t="shared" si="0"/>
        <v>6.8304227191121267E-2</v>
      </c>
      <c r="G21" s="5"/>
      <c r="H21" s="18">
        <f t="shared" si="1"/>
        <v>6.83E-2</v>
      </c>
      <c r="I21" s="5"/>
      <c r="J21" s="19">
        <f t="shared" si="2"/>
        <v>6.83</v>
      </c>
      <c r="K21" s="5"/>
      <c r="L21" s="20">
        <f t="shared" si="3"/>
        <v>6.8</v>
      </c>
      <c r="M21" s="14"/>
    </row>
    <row r="22" spans="1:13" x14ac:dyDescent="0.2">
      <c r="A22" s="7"/>
      <c r="B22" s="16"/>
      <c r="C22" s="16"/>
      <c r="D22" s="16"/>
      <c r="E22" s="5"/>
      <c r="F22" s="17"/>
      <c r="G22" s="5"/>
      <c r="H22" s="18"/>
      <c r="I22" s="5"/>
      <c r="J22" s="19"/>
      <c r="K22" s="5"/>
      <c r="L22" s="20"/>
      <c r="M22" s="5"/>
    </row>
    <row r="23" spans="1:13" x14ac:dyDescent="0.2">
      <c r="A23"/>
      <c r="B23" s="16"/>
      <c r="C23" s="16"/>
      <c r="D23" s="16"/>
      <c r="E23" s="5"/>
      <c r="F23" s="17"/>
      <c r="G23" s="5"/>
      <c r="H23" s="18"/>
      <c r="I23" s="5"/>
      <c r="J23" s="19"/>
      <c r="K23" s="5"/>
      <c r="L23" s="20"/>
      <c r="M23" s="5"/>
    </row>
    <row r="24" spans="1:13" ht="15" x14ac:dyDescent="0.25">
      <c r="A24" s="15" t="s">
        <v>619</v>
      </c>
      <c r="B24" s="16"/>
      <c r="C24" s="16"/>
      <c r="D24" s="16"/>
      <c r="E24" s="5"/>
      <c r="F24" s="17"/>
      <c r="G24" s="5"/>
      <c r="H24" s="18"/>
      <c r="I24" s="5"/>
      <c r="J24" s="19"/>
      <c r="K24" s="5"/>
      <c r="L24" s="20"/>
      <c r="M24" s="5"/>
    </row>
    <row r="25" spans="1:13" x14ac:dyDescent="0.2">
      <c r="A25" s="6" t="s">
        <v>86</v>
      </c>
      <c r="B25" s="16">
        <f>VLOOKUP(A25,'Step 2'!$A$3:$F$153,3,FALSE)</f>
        <v>6507985</v>
      </c>
      <c r="C25" s="16"/>
      <c r="D25" s="16">
        <f>VLOOKUP(A25,'Step 4'!$A$3:$F$153,3,FALSE)</f>
        <v>336982</v>
      </c>
      <c r="E25" s="5"/>
      <c r="F25" s="17">
        <f t="shared" ref="F25:F26" si="4">D25/B25</f>
        <v>5.17797751531388E-2</v>
      </c>
      <c r="G25" s="5"/>
      <c r="H25" s="18">
        <f t="shared" ref="H25:H26" si="5">TRUNC(F25,4)</f>
        <v>5.1700000000000003E-2</v>
      </c>
      <c r="I25" s="5"/>
      <c r="J25" s="19">
        <f t="shared" ref="J25:J26" si="6">H25*100</f>
        <v>5.17</v>
      </c>
      <c r="K25" s="5"/>
      <c r="L25" s="20">
        <f t="shared" ref="L25:L26" si="7">ROUND(J25,1)</f>
        <v>5.2</v>
      </c>
      <c r="M25" s="5"/>
    </row>
    <row r="26" spans="1:13" x14ac:dyDescent="0.2">
      <c r="A26" s="6" t="s">
        <v>108</v>
      </c>
      <c r="B26" s="16">
        <f>VLOOKUP(A26,'Step 2'!$A$3:$F$153,3,FALSE)</f>
        <v>831834</v>
      </c>
      <c r="C26" s="16"/>
      <c r="D26" s="16">
        <f>VLOOKUP(A26,'Step 4'!$A$3:$F$153,3,FALSE)</f>
        <v>43606</v>
      </c>
      <c r="E26" s="5"/>
      <c r="F26" s="17">
        <f t="shared" si="4"/>
        <v>5.2421516793013989E-2</v>
      </c>
      <c r="G26" s="5"/>
      <c r="H26" s="18">
        <f t="shared" si="5"/>
        <v>5.2400000000000002E-2</v>
      </c>
      <c r="I26" s="5"/>
      <c r="J26" s="19">
        <f t="shared" si="6"/>
        <v>5.24</v>
      </c>
      <c r="K26" s="5"/>
      <c r="L26" s="20">
        <f t="shared" si="7"/>
        <v>5.2</v>
      </c>
      <c r="M26" s="5"/>
    </row>
    <row r="27" spans="1:13" x14ac:dyDescent="0.2">
      <c r="A27"/>
      <c r="B27" s="16"/>
      <c r="C27" s="16"/>
      <c r="D27" s="16"/>
      <c r="E27" s="5"/>
      <c r="F27" s="17"/>
      <c r="G27" s="5"/>
      <c r="H27" s="18"/>
      <c r="I27" s="5"/>
      <c r="J27" s="19"/>
      <c r="K27" s="5"/>
      <c r="L27" s="20"/>
      <c r="M27" s="5"/>
    </row>
    <row r="28" spans="1:13" x14ac:dyDescent="0.2">
      <c r="A28"/>
      <c r="B28" s="16"/>
      <c r="C28" s="16"/>
      <c r="D28" s="16"/>
      <c r="E28" s="5"/>
      <c r="F28" s="17"/>
      <c r="G28" s="5"/>
      <c r="H28" s="18"/>
      <c r="I28" s="5"/>
      <c r="J28" s="19"/>
      <c r="K28" s="5"/>
      <c r="L28" s="20"/>
      <c r="M28" s="5"/>
    </row>
    <row r="29" spans="1:13" ht="15" x14ac:dyDescent="0.25">
      <c r="A29" s="15" t="s">
        <v>368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x14ac:dyDescent="0.2">
      <c r="A30" s="6" t="s">
        <v>357</v>
      </c>
      <c r="B30" s="16">
        <f>VLOOKUP(A30,'Reservation final'!$B$85:$L$143,10,FALSE)</f>
        <v>17302.951386000001</v>
      </c>
      <c r="C30" s="16"/>
      <c r="D30" s="16">
        <f>VLOOKUP(A30,'Reservation final'!$B$85:$L$143,9,FALSE)</f>
        <v>2041.2342719999999</v>
      </c>
      <c r="E30" s="5"/>
      <c r="F30" s="17">
        <f>D30/B30</f>
        <v>0.11797029457365198</v>
      </c>
      <c r="G30" s="5"/>
      <c r="H30" s="18">
        <f>TRUNC(F30,4)</f>
        <v>0.1179</v>
      </c>
      <c r="I30" s="5"/>
      <c r="J30" s="19">
        <f>H30*100</f>
        <v>11.790000000000001</v>
      </c>
      <c r="K30" s="5"/>
      <c r="L30" s="20">
        <f>ROUND(J30,1)</f>
        <v>11.8</v>
      </c>
      <c r="M30" s="14"/>
    </row>
    <row r="31" spans="1:13" x14ac:dyDescent="0.2">
      <c r="A31" s="6" t="s">
        <v>358</v>
      </c>
      <c r="B31" s="16">
        <f>VLOOKUP(A31,'Reservation final'!$B$85:$L$143,10,FALSE)</f>
        <v>4217.5894339999995</v>
      </c>
      <c r="C31" s="16"/>
      <c r="D31" s="16">
        <f>VLOOKUP(A31,'Reservation final'!$B$85:$L$143,9,FALSE)</f>
        <v>2165.5248339999998</v>
      </c>
      <c r="F31" s="17">
        <f t="shared" ref="F31:F39" si="8">D31/B31</f>
        <v>0.51345083913163081</v>
      </c>
      <c r="G31" s="5"/>
      <c r="H31" s="18">
        <f t="shared" ref="H31:H39" si="9">TRUNC(F31,4)</f>
        <v>0.51339999999999997</v>
      </c>
      <c r="I31" s="5"/>
      <c r="J31" s="19">
        <f t="shared" ref="J31:J39" si="10">H31*100</f>
        <v>51.339999999999996</v>
      </c>
      <c r="K31" s="5"/>
      <c r="L31" s="20">
        <f t="shared" ref="L31:L39" si="11">ROUND(J31,1)</f>
        <v>51.3</v>
      </c>
    </row>
    <row r="32" spans="1:13" x14ac:dyDescent="0.2">
      <c r="A32" s="6" t="s">
        <v>360</v>
      </c>
      <c r="B32" s="16">
        <f>VLOOKUP(A32,'Reservation final'!$B$85:$L$143,10,FALSE)</f>
        <v>10715.898902000001</v>
      </c>
      <c r="C32" s="16"/>
      <c r="D32" s="16">
        <f>VLOOKUP(A32,'Reservation final'!$B$85:$L$143,9,FALSE)</f>
        <v>1795.1221040000003</v>
      </c>
      <c r="F32" s="17">
        <f t="shared" si="8"/>
        <v>0.16751950726830403</v>
      </c>
      <c r="G32" s="5"/>
      <c r="H32" s="18">
        <f t="shared" si="9"/>
        <v>0.16750000000000001</v>
      </c>
      <c r="I32" s="5"/>
      <c r="J32" s="19">
        <f t="shared" si="10"/>
        <v>16.75</v>
      </c>
      <c r="K32" s="5"/>
      <c r="L32" s="20">
        <f t="shared" si="11"/>
        <v>16.8</v>
      </c>
    </row>
    <row r="33" spans="1:13" x14ac:dyDescent="0.2">
      <c r="A33" s="6" t="s">
        <v>369</v>
      </c>
      <c r="B33" s="16">
        <f>VLOOKUP(A33,'Reservation final'!$B$85:$L$143,10,FALSE)</f>
        <v>30499.179172000004</v>
      </c>
      <c r="C33" s="16"/>
      <c r="D33" s="16">
        <f>VLOOKUP(A33,'Reservation final'!$B$85:$L$143,9,FALSE)</f>
        <v>2833.0432679999999</v>
      </c>
      <c r="F33" s="17">
        <f t="shared" si="8"/>
        <v>9.2889164394328885E-2</v>
      </c>
      <c r="G33" s="5"/>
      <c r="H33" s="18">
        <f t="shared" si="9"/>
        <v>9.2799999999999994E-2</v>
      </c>
      <c r="I33" s="5"/>
      <c r="J33" s="19">
        <f t="shared" si="10"/>
        <v>9.2799999999999994</v>
      </c>
      <c r="K33" s="5"/>
      <c r="L33" s="20">
        <f t="shared" si="11"/>
        <v>9.3000000000000007</v>
      </c>
    </row>
    <row r="34" spans="1:13" x14ac:dyDescent="0.2">
      <c r="A34" s="6" t="s">
        <v>361</v>
      </c>
      <c r="B34" s="16">
        <f>VLOOKUP(A34,'Reservation final'!$B$85:$L$143,10,FALSE)</f>
        <v>36408.378263999992</v>
      </c>
      <c r="C34" s="16"/>
      <c r="D34" s="16">
        <f>VLOOKUP(A34,'Reservation final'!$B$85:$L$143,9,FALSE)</f>
        <v>2551.2365409999998</v>
      </c>
      <c r="F34" s="17">
        <f t="shared" si="8"/>
        <v>7.0072787161811617E-2</v>
      </c>
      <c r="G34" s="5"/>
      <c r="H34" s="18">
        <f t="shared" si="9"/>
        <v>7.0000000000000007E-2</v>
      </c>
      <c r="I34" s="5"/>
      <c r="J34" s="19">
        <f t="shared" si="10"/>
        <v>7.0000000000000009</v>
      </c>
      <c r="K34" s="5"/>
      <c r="L34" s="20">
        <f t="shared" si="11"/>
        <v>7</v>
      </c>
    </row>
    <row r="35" spans="1:13" x14ac:dyDescent="0.2">
      <c r="A35" s="6" t="s">
        <v>362</v>
      </c>
      <c r="B35" s="16">
        <f>VLOOKUP(A35,'Reservation final'!$B$85:$L$143,10,FALSE)</f>
        <v>29471.343580999997</v>
      </c>
      <c r="C35" s="16"/>
      <c r="D35" s="16">
        <f>VLOOKUP(A35,'Reservation final'!$B$85:$L$143,9,FALSE)</f>
        <v>2404.7118810000002</v>
      </c>
      <c r="F35" s="17">
        <f t="shared" si="8"/>
        <v>8.1594918616140183E-2</v>
      </c>
      <c r="G35" s="5"/>
      <c r="H35" s="18">
        <f t="shared" si="9"/>
        <v>8.1500000000000003E-2</v>
      </c>
      <c r="I35" s="5"/>
      <c r="J35" s="19">
        <f t="shared" si="10"/>
        <v>8.15</v>
      </c>
      <c r="K35" s="5"/>
      <c r="L35" s="20">
        <f t="shared" si="11"/>
        <v>8.1999999999999993</v>
      </c>
    </row>
    <row r="36" spans="1:13" x14ac:dyDescent="0.2">
      <c r="A36" s="6" t="s">
        <v>364</v>
      </c>
      <c r="B36" s="16">
        <f>VLOOKUP(A36,'Reservation final'!$B$85:$L$143,10,FALSE)</f>
        <v>15874.175128000001</v>
      </c>
      <c r="C36" s="16"/>
      <c r="D36" s="16">
        <f>VLOOKUP(A36,'Reservation final'!$B$85:$L$143,9,FALSE)</f>
        <v>2242.8428750000003</v>
      </c>
      <c r="F36" s="17">
        <f t="shared" si="8"/>
        <v>0.14128878237231454</v>
      </c>
      <c r="G36" s="5"/>
      <c r="H36" s="18">
        <f t="shared" si="9"/>
        <v>0.14119999999999999</v>
      </c>
      <c r="I36" s="5"/>
      <c r="J36" s="19">
        <f t="shared" si="10"/>
        <v>14.12</v>
      </c>
      <c r="K36" s="5"/>
      <c r="L36" s="20">
        <f t="shared" si="11"/>
        <v>14.1</v>
      </c>
    </row>
    <row r="37" spans="1:13" x14ac:dyDescent="0.2">
      <c r="A37" s="6" t="s">
        <v>365</v>
      </c>
      <c r="B37" s="16">
        <f>VLOOKUP(A37,'Reservation final'!$B$85:$L$143,10,FALSE)</f>
        <v>6201.0938989999995</v>
      </c>
      <c r="C37" s="16"/>
      <c r="D37" s="16">
        <f>VLOOKUP(A37,'Reservation final'!$B$85:$L$143,9,FALSE)</f>
        <v>747.01227199999994</v>
      </c>
      <c r="F37" s="17">
        <f t="shared" si="8"/>
        <v>0.12046459611270595</v>
      </c>
      <c r="G37" s="5"/>
      <c r="H37" s="18">
        <f t="shared" si="9"/>
        <v>0.12039999999999999</v>
      </c>
      <c r="I37" s="5"/>
      <c r="J37" s="19">
        <f t="shared" si="10"/>
        <v>12.04</v>
      </c>
      <c r="K37" s="5"/>
      <c r="L37" s="20">
        <f t="shared" si="11"/>
        <v>12</v>
      </c>
    </row>
    <row r="38" spans="1:13" x14ac:dyDescent="0.2">
      <c r="A38" s="6" t="s">
        <v>366</v>
      </c>
      <c r="B38" s="16">
        <f>VLOOKUP(A38,'Reservation final'!$B$85:$L$143,10,FALSE)</f>
        <v>5071.6879600000002</v>
      </c>
      <c r="C38" s="16"/>
      <c r="D38" s="16">
        <f>VLOOKUP(A38,'Reservation final'!$B$85:$L$143,9,FALSE)</f>
        <v>1014.23036</v>
      </c>
      <c r="F38" s="17">
        <f t="shared" si="8"/>
        <v>0.19997885674338686</v>
      </c>
      <c r="G38" s="5"/>
      <c r="H38" s="18">
        <f t="shared" si="9"/>
        <v>0.19989999999999999</v>
      </c>
      <c r="I38" s="5"/>
      <c r="J38" s="19">
        <f t="shared" si="10"/>
        <v>19.989999999999998</v>
      </c>
      <c r="K38" s="5"/>
      <c r="L38" s="20">
        <f t="shared" si="11"/>
        <v>20</v>
      </c>
    </row>
    <row r="39" spans="1:13" x14ac:dyDescent="0.2">
      <c r="A39" s="6" t="s">
        <v>367</v>
      </c>
      <c r="B39" s="16">
        <f>VLOOKUP(A39,'Reservation final'!$B$85:$L$143,10,FALSE)</f>
        <v>6614.8181890000005</v>
      </c>
      <c r="C39" s="16"/>
      <c r="D39" s="16">
        <f>VLOOKUP(A39,'Reservation final'!$B$85:$L$143,9,FALSE)</f>
        <v>411.98854299999999</v>
      </c>
      <c r="F39" s="17">
        <f t="shared" si="8"/>
        <v>6.2282670699114501E-2</v>
      </c>
      <c r="G39" s="5"/>
      <c r="H39" s="18">
        <f t="shared" si="9"/>
        <v>6.2199999999999998E-2</v>
      </c>
      <c r="I39" s="5"/>
      <c r="J39" s="19">
        <f t="shared" si="10"/>
        <v>6.22</v>
      </c>
      <c r="K39" s="5"/>
      <c r="L39" s="20">
        <f t="shared" si="11"/>
        <v>6.2</v>
      </c>
    </row>
    <row r="40" spans="1:13" x14ac:dyDescent="0.2">
      <c r="B40" s="16"/>
      <c r="C40" s="16"/>
      <c r="D40" s="16"/>
      <c r="F40" s="17"/>
      <c r="G40" s="5"/>
      <c r="H40" s="18"/>
      <c r="I40" s="5"/>
      <c r="J40" s="19"/>
      <c r="K40" s="5"/>
      <c r="L40" s="20"/>
    </row>
    <row r="42" spans="1:13" ht="15" x14ac:dyDescent="0.25">
      <c r="A42" s="15" t="s">
        <v>213</v>
      </c>
      <c r="B42" s="16">
        <f>National!J14</f>
        <v>3911729</v>
      </c>
      <c r="C42" s="16"/>
      <c r="D42" s="16">
        <f>National!K14</f>
        <v>170958</v>
      </c>
      <c r="E42" s="5"/>
      <c r="F42" s="17">
        <f>D42/B42</f>
        <v>4.3703947793929485E-2</v>
      </c>
      <c r="G42" s="5"/>
      <c r="H42" s="18">
        <f>TRUNC(F42,4)</f>
        <v>4.3700000000000003E-2</v>
      </c>
      <c r="I42" s="5"/>
      <c r="J42" s="19">
        <f>H42*100</f>
        <v>4.37</v>
      </c>
      <c r="K42" s="5"/>
      <c r="L42" s="20">
        <f>ROUND(J42,1)</f>
        <v>4.4000000000000004</v>
      </c>
      <c r="M42" s="5"/>
    </row>
    <row r="43" spans="1:13" ht="15" x14ac:dyDescent="0.25">
      <c r="A43" s="15" t="s">
        <v>214</v>
      </c>
      <c r="B43" s="5"/>
      <c r="C43" s="5"/>
      <c r="D43" s="5"/>
      <c r="E43" s="5"/>
      <c r="F43" s="5"/>
      <c r="G43" s="5"/>
      <c r="H43" s="18">
        <f>TRUNC(H42*1.2,4)</f>
        <v>5.2400000000000002E-2</v>
      </c>
      <c r="I43" s="5"/>
      <c r="J43" s="19">
        <f>H43*100</f>
        <v>5.24</v>
      </c>
      <c r="K43" s="5"/>
      <c r="L43" s="50">
        <f>ROUND(J43,1)</f>
        <v>5.2</v>
      </c>
      <c r="M43" s="5"/>
    </row>
    <row r="44" spans="1:13" ht="15" x14ac:dyDescent="0.25">
      <c r="A44" s="15"/>
      <c r="B44" s="5"/>
      <c r="C44" s="5"/>
      <c r="D44" s="5"/>
      <c r="E44" s="5"/>
      <c r="F44" s="5"/>
      <c r="G44" s="5"/>
      <c r="H44" s="18"/>
      <c r="I44" s="5"/>
      <c r="J44" s="19"/>
      <c r="K44" s="5"/>
      <c r="L44" s="50"/>
      <c r="M44" s="5"/>
    </row>
    <row r="45" spans="1:13" ht="15" x14ac:dyDescent="0.25">
      <c r="A45" s="15"/>
      <c r="B45" s="5"/>
      <c r="C45" s="5"/>
      <c r="D45" s="5"/>
      <c r="E45" s="5"/>
      <c r="F45" s="5"/>
      <c r="G45" s="5"/>
      <c r="H45" s="18"/>
      <c r="I45" s="5"/>
      <c r="J45" s="19"/>
      <c r="K45" s="5"/>
      <c r="L45" s="50"/>
      <c r="M45" s="5"/>
    </row>
    <row r="46" spans="1:13" x14ac:dyDescent="0.2">
      <c r="A46" s="21" t="s">
        <v>217</v>
      </c>
    </row>
    <row r="47" spans="1:13" x14ac:dyDescent="0.2">
      <c r="A47" s="21" t="s">
        <v>218</v>
      </c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8:L21 L30:L39">
    <cfRule type="cellIs" dxfId="9" priority="18" operator="greaterThanOrEqual">
      <formula>$L$43</formula>
    </cfRule>
  </conditionalFormatting>
  <conditionalFormatting sqref="L25:L26">
    <cfRule type="cellIs" dxfId="8" priority="1" operator="greaterThanOrEqual">
      <formula>$L$43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topLeftCell="A3" zoomScale="80" zoomScaleNormal="80" workbookViewId="0">
      <selection activeCell="K21" sqref="K21"/>
    </sheetView>
  </sheetViews>
  <sheetFormatPr defaultColWidth="8.85546875" defaultRowHeight="14.25" x14ac:dyDescent="0.2"/>
  <cols>
    <col min="1" max="1" width="9.5703125" style="49" customWidth="1"/>
    <col min="2" max="2" width="10.42578125" style="49" customWidth="1"/>
    <col min="3" max="3" width="14" style="67" customWidth="1"/>
    <col min="4" max="4" width="16.85546875" style="67" customWidth="1"/>
    <col min="5" max="5" width="18.28515625" style="49" customWidth="1"/>
    <col min="6" max="6" width="8.7109375" style="49" customWidth="1"/>
    <col min="7" max="7" width="7.7109375" style="48" customWidth="1"/>
    <col min="8" max="8" width="17.42578125" style="48" customWidth="1"/>
    <col min="9" max="9" width="15.140625" style="48" customWidth="1"/>
    <col min="10" max="10" width="13.85546875" style="21" customWidth="1"/>
    <col min="11" max="11" width="12.5703125" style="21" customWidth="1"/>
    <col min="12" max="12" width="18.42578125" style="21" customWidth="1"/>
    <col min="13" max="13" width="22.5703125" style="21" customWidth="1"/>
    <col min="14" max="14" width="8.85546875" style="21"/>
    <col min="15" max="15" width="11.140625" style="21" customWidth="1"/>
    <col min="16" max="16" width="12.7109375" style="21" customWidth="1"/>
    <col min="17" max="17" width="9.85546875" style="21" customWidth="1"/>
    <col min="18" max="16384" width="8.85546875" style="21"/>
  </cols>
  <sheetData>
    <row r="1" spans="1:13" s="46" customFormat="1" ht="15" x14ac:dyDescent="0.25">
      <c r="A1" s="84" t="s">
        <v>153</v>
      </c>
      <c r="B1" s="82"/>
      <c r="C1" s="82"/>
      <c r="D1" s="82"/>
      <c r="E1" s="82"/>
      <c r="F1" s="82"/>
      <c r="G1" s="51"/>
      <c r="H1" s="51"/>
      <c r="I1" s="51"/>
    </row>
    <row r="2" spans="1:13" s="46" customFormat="1" ht="15" x14ac:dyDescent="0.25">
      <c r="A2" s="84" t="s">
        <v>154</v>
      </c>
      <c r="B2" s="82"/>
      <c r="C2" s="82"/>
      <c r="D2" s="82"/>
      <c r="E2" s="82"/>
      <c r="F2" s="82"/>
      <c r="G2" s="51"/>
      <c r="H2" s="51"/>
      <c r="I2" s="51"/>
    </row>
    <row r="3" spans="1:13" s="46" customFormat="1" ht="15" customHeight="1" x14ac:dyDescent="0.2">
      <c r="A3" s="82"/>
      <c r="B3" s="82"/>
      <c r="C3" s="82"/>
      <c r="D3" s="82"/>
      <c r="E3" s="82"/>
      <c r="F3" s="82"/>
      <c r="G3" s="21"/>
      <c r="H3" s="21"/>
      <c r="I3" s="21"/>
      <c r="J3" s="21"/>
      <c r="K3" s="21"/>
    </row>
    <row r="4" spans="1:13" s="46" customFormat="1" ht="15" customHeight="1" x14ac:dyDescent="0.2">
      <c r="A4" s="52" t="s">
        <v>155</v>
      </c>
      <c r="B4" s="81" t="s">
        <v>156</v>
      </c>
      <c r="C4" s="82"/>
      <c r="D4" s="82"/>
      <c r="E4" s="82"/>
      <c r="F4" s="82"/>
      <c r="G4" s="21"/>
      <c r="H4" s="21"/>
      <c r="I4" s="21"/>
      <c r="J4" s="21"/>
      <c r="K4" s="21"/>
    </row>
    <row r="5" spans="1:13" s="46" customFormat="1" ht="14.25" customHeight="1" x14ac:dyDescent="0.2">
      <c r="A5" s="85" t="s">
        <v>157</v>
      </c>
      <c r="B5" s="82"/>
      <c r="C5" s="82"/>
      <c r="D5" s="82"/>
      <c r="E5" s="82"/>
      <c r="F5" s="82"/>
      <c r="G5" s="21"/>
      <c r="H5" s="21"/>
      <c r="I5" s="21"/>
      <c r="J5" s="21"/>
      <c r="K5" s="21"/>
    </row>
    <row r="6" spans="1:13" s="46" customFormat="1" ht="15" customHeight="1" x14ac:dyDescent="0.2">
      <c r="A6" s="52" t="s">
        <v>158</v>
      </c>
      <c r="B6" s="81" t="s">
        <v>159</v>
      </c>
      <c r="C6" s="82"/>
      <c r="D6" s="82"/>
      <c r="E6" s="82"/>
      <c r="F6" s="82"/>
      <c r="G6" s="21"/>
      <c r="H6" s="21"/>
      <c r="I6" s="21"/>
      <c r="J6" s="21"/>
      <c r="K6" s="21"/>
    </row>
    <row r="7" spans="1:13" s="46" customFormat="1" ht="15" customHeight="1" x14ac:dyDescent="0.2">
      <c r="A7" s="52" t="s">
        <v>160</v>
      </c>
      <c r="B7" s="81" t="s">
        <v>161</v>
      </c>
      <c r="C7" s="82"/>
      <c r="D7" s="82"/>
      <c r="E7" s="82"/>
      <c r="F7" s="82"/>
      <c r="G7" s="21"/>
      <c r="H7" s="21"/>
      <c r="I7" s="21"/>
      <c r="J7" s="21"/>
      <c r="K7" s="21"/>
    </row>
    <row r="8" spans="1:13" s="46" customFormat="1" ht="15" customHeight="1" x14ac:dyDescent="0.2">
      <c r="A8" s="52" t="s">
        <v>162</v>
      </c>
      <c r="B8" s="81" t="s">
        <v>163</v>
      </c>
      <c r="C8" s="82"/>
      <c r="D8" s="82"/>
      <c r="E8" s="82"/>
      <c r="F8" s="82"/>
      <c r="G8" s="21"/>
      <c r="H8" s="21"/>
      <c r="I8" s="21"/>
      <c r="J8" s="21"/>
      <c r="K8" s="21"/>
    </row>
    <row r="9" spans="1:13" s="46" customFormat="1" ht="15" customHeight="1" x14ac:dyDescent="0.2">
      <c r="A9" s="52" t="s">
        <v>164</v>
      </c>
      <c r="B9" s="81" t="s">
        <v>165</v>
      </c>
      <c r="C9" s="82"/>
      <c r="D9" s="82"/>
      <c r="E9" s="82"/>
      <c r="F9" s="82"/>
      <c r="G9" s="51"/>
      <c r="H9" s="51"/>
      <c r="I9" s="51"/>
    </row>
    <row r="10" spans="1:13" s="46" customFormat="1" ht="15" x14ac:dyDescent="0.2">
      <c r="A10" s="52" t="s">
        <v>166</v>
      </c>
      <c r="B10" s="83" t="s">
        <v>616</v>
      </c>
      <c r="C10" s="82"/>
      <c r="D10" s="82"/>
      <c r="E10" s="82"/>
      <c r="F10" s="82"/>
      <c r="M10" s="53"/>
    </row>
    <row r="11" spans="1:13" s="46" customFormat="1" ht="15" x14ac:dyDescent="0.25">
      <c r="A11" s="69" t="s">
        <v>374</v>
      </c>
      <c r="B11" s="54"/>
      <c r="C11" s="16"/>
      <c r="D11" s="16"/>
      <c r="E11" s="21"/>
      <c r="F11" s="21"/>
      <c r="G11" s="51"/>
      <c r="H11" s="55" t="s">
        <v>167</v>
      </c>
      <c r="M11" s="53"/>
    </row>
    <row r="12" spans="1:13" s="46" customFormat="1" ht="45.75" thickBot="1" x14ac:dyDescent="0.3">
      <c r="A12" s="58" t="s">
        <v>168</v>
      </c>
      <c r="B12" s="58" t="s">
        <v>169</v>
      </c>
      <c r="C12" s="64" t="s">
        <v>170</v>
      </c>
      <c r="D12" s="64" t="s">
        <v>171</v>
      </c>
      <c r="E12" s="58" t="s">
        <v>172</v>
      </c>
      <c r="H12" s="56" t="s">
        <v>173</v>
      </c>
      <c r="I12" s="56" t="s">
        <v>174</v>
      </c>
      <c r="J12" s="56" t="s">
        <v>170</v>
      </c>
      <c r="K12" s="56" t="s">
        <v>171</v>
      </c>
      <c r="L12" s="56" t="s">
        <v>175</v>
      </c>
      <c r="M12" s="56" t="s">
        <v>176</v>
      </c>
    </row>
    <row r="13" spans="1:13" s="46" customFormat="1" ht="15.75" thickTop="1" x14ac:dyDescent="0.25">
      <c r="A13" s="59" t="s">
        <v>177</v>
      </c>
      <c r="B13" s="59">
        <v>2021</v>
      </c>
      <c r="C13" s="60">
        <v>159234</v>
      </c>
      <c r="D13" s="60">
        <v>10851</v>
      </c>
      <c r="E13" s="70">
        <f>ROUND(TRUNC(D13/C13,4)*100,1)</f>
        <v>6.8</v>
      </c>
      <c r="G13" s="65"/>
      <c r="H13" s="47">
        <v>44197</v>
      </c>
      <c r="I13" s="47">
        <v>44896</v>
      </c>
      <c r="J13" s="8">
        <f>SUM(C13:C36)</f>
        <v>3905893</v>
      </c>
      <c r="K13" s="8">
        <f>SUM(D13:D36)</f>
        <v>175431</v>
      </c>
      <c r="L13" s="71">
        <f>ROUND(TRUNC(K13/J13, 4)*100, 1)</f>
        <v>4.5</v>
      </c>
      <c r="M13" s="71">
        <f>ROUND(TRUNC(TRUNC(K13/J13, 4) * 1.2, 4) * 100, 1)</f>
        <v>5.4</v>
      </c>
    </row>
    <row r="14" spans="1:13" s="46" customFormat="1" ht="15" x14ac:dyDescent="0.25">
      <c r="A14" s="59" t="s">
        <v>178</v>
      </c>
      <c r="B14" s="59">
        <v>2021</v>
      </c>
      <c r="C14" s="60">
        <v>160008</v>
      </c>
      <c r="D14" s="60">
        <v>10486</v>
      </c>
      <c r="E14" s="70">
        <f t="shared" ref="E14:E41" si="0">ROUND(TRUNC(D14/C14,4)*100,1)</f>
        <v>6.6</v>
      </c>
      <c r="G14" s="65"/>
      <c r="H14" s="47">
        <v>44228</v>
      </c>
      <c r="I14" s="47">
        <v>44927</v>
      </c>
      <c r="J14" s="8">
        <f t="shared" ref="J14:K14" si="1">SUM(C14:C37)</f>
        <v>3911729</v>
      </c>
      <c r="K14" s="8">
        <f t="shared" si="1"/>
        <v>170958</v>
      </c>
      <c r="L14" s="71">
        <f>ROUND(TRUNC(K14/J14, 4)*100, 1)</f>
        <v>4.4000000000000004</v>
      </c>
      <c r="M14" s="71">
        <f>ROUND(TRUNC(TRUNC(K14/J14, 4) * 1.2, 4) * 100, 1)</f>
        <v>5.2</v>
      </c>
    </row>
    <row r="15" spans="1:13" s="46" customFormat="1" ht="15" x14ac:dyDescent="0.25">
      <c r="A15" s="59" t="s">
        <v>179</v>
      </c>
      <c r="B15" s="59">
        <v>2021</v>
      </c>
      <c r="C15" s="60">
        <v>160397</v>
      </c>
      <c r="D15" s="60">
        <v>9905</v>
      </c>
      <c r="E15" s="70">
        <f t="shared" si="0"/>
        <v>6.2</v>
      </c>
      <c r="G15" s="65"/>
      <c r="H15" s="47">
        <v>44256</v>
      </c>
      <c r="I15" s="47">
        <v>44958</v>
      </c>
      <c r="J15" s="8">
        <f t="shared" ref="J15:K18" si="2">SUM(C15:C38)</f>
        <v>3917899</v>
      </c>
      <c r="K15" s="8">
        <f t="shared" si="2"/>
        <v>166937</v>
      </c>
      <c r="L15" s="71">
        <f t="shared" ref="L15" si="3">ROUND(TRUNC(K15/J15, 4)*100, 1)</f>
        <v>4.3</v>
      </c>
      <c r="M15" s="71">
        <f t="shared" ref="M15" si="4">ROUND(TRUNC(TRUNC(K15/J15, 4) * 1.2, 4) * 100, 1)</f>
        <v>5.0999999999999996</v>
      </c>
    </row>
    <row r="16" spans="1:13" ht="15" x14ac:dyDescent="0.25">
      <c r="A16" s="59" t="s">
        <v>180</v>
      </c>
      <c r="B16" s="59">
        <v>2021</v>
      </c>
      <c r="C16" s="60">
        <v>160379</v>
      </c>
      <c r="D16" s="60">
        <v>9220</v>
      </c>
      <c r="E16" s="70">
        <f t="shared" si="0"/>
        <v>5.7</v>
      </c>
      <c r="G16" s="65"/>
      <c r="H16" s="47">
        <v>44287</v>
      </c>
      <c r="I16" s="47">
        <v>44986</v>
      </c>
      <c r="J16" s="8">
        <f t="shared" si="2"/>
        <v>3924285</v>
      </c>
      <c r="K16" s="8">
        <f t="shared" si="2"/>
        <v>163075</v>
      </c>
      <c r="L16" s="71">
        <f>ROUND(TRUNC(K16/J16, 4)*100, 1)</f>
        <v>4.2</v>
      </c>
      <c r="M16" s="71">
        <f>ROUND(TRUNC(TRUNC(K16/J16, 4) * 1.2, 4) * 100, 1)</f>
        <v>5</v>
      </c>
    </row>
    <row r="17" spans="1:13" ht="15" x14ac:dyDescent="0.25">
      <c r="A17" s="59" t="s">
        <v>181</v>
      </c>
      <c r="B17" s="59">
        <v>2021</v>
      </c>
      <c r="C17" s="60">
        <v>160607</v>
      </c>
      <c r="D17" s="60">
        <v>8829</v>
      </c>
      <c r="E17" s="70">
        <f t="shared" si="0"/>
        <v>5.5</v>
      </c>
      <c r="G17" s="65"/>
      <c r="H17" s="47">
        <v>44317</v>
      </c>
      <c r="I17" s="47">
        <v>45017</v>
      </c>
      <c r="J17" s="8">
        <f t="shared" si="2"/>
        <v>3930127</v>
      </c>
      <c r="K17" s="8">
        <f t="shared" si="2"/>
        <v>159001</v>
      </c>
      <c r="L17" s="71">
        <f t="shared" ref="L17" si="5">ROUND(TRUNC(K17/J17, 4)*100, 1)</f>
        <v>4</v>
      </c>
      <c r="M17" s="71">
        <f t="shared" ref="M17" si="6">ROUND(TRUNC(TRUNC(K17/J17, 4) * 1.2, 4) * 100, 1)</f>
        <v>4.8</v>
      </c>
    </row>
    <row r="18" spans="1:13" ht="15" x14ac:dyDescent="0.25">
      <c r="A18" s="59" t="s">
        <v>182</v>
      </c>
      <c r="B18" s="59">
        <v>2021</v>
      </c>
      <c r="C18" s="60">
        <v>162167</v>
      </c>
      <c r="D18" s="60">
        <v>9883</v>
      </c>
      <c r="E18" s="70">
        <f t="shared" si="0"/>
        <v>6.1</v>
      </c>
      <c r="G18" s="65"/>
      <c r="H18" s="47">
        <v>44348</v>
      </c>
      <c r="I18" s="47">
        <v>45047</v>
      </c>
      <c r="J18" s="8">
        <f t="shared" si="2"/>
        <v>3936222</v>
      </c>
      <c r="K18" s="8">
        <f>SUM(D18:D41)</f>
        <v>155872</v>
      </c>
      <c r="L18" s="71">
        <f>ROUND(TRUNC(K18/J18, 4)*100, 1)</f>
        <v>4</v>
      </c>
      <c r="M18" s="71">
        <f>ROUND(TRUNC(TRUNC(K18/J18, 4) * 1.2, 4) * 100, 1)</f>
        <v>4.7</v>
      </c>
    </row>
    <row r="19" spans="1:13" ht="15" x14ac:dyDescent="0.25">
      <c r="A19" s="59" t="s">
        <v>183</v>
      </c>
      <c r="B19" s="59">
        <v>2021</v>
      </c>
      <c r="C19" s="60">
        <v>162817</v>
      </c>
      <c r="D19" s="60">
        <v>9221</v>
      </c>
      <c r="E19" s="70">
        <f t="shared" si="0"/>
        <v>5.7</v>
      </c>
      <c r="G19" s="65"/>
      <c r="H19" s="47">
        <v>44378</v>
      </c>
      <c r="I19" s="47">
        <v>45078</v>
      </c>
      <c r="J19" s="8">
        <f t="shared" ref="J19" si="7">SUM(C19:C42)</f>
        <v>3941965</v>
      </c>
      <c r="K19" s="8">
        <f>SUM(D19:D42)</f>
        <v>152340</v>
      </c>
      <c r="L19" s="71">
        <f>ROUND(TRUNC(K19/J19, 4)*100, 1)</f>
        <v>3.9</v>
      </c>
      <c r="M19" s="71">
        <f>ROUND(TRUNC(TRUNC(K19/J19, 4) * 1.2, 4) * 100, 1)</f>
        <v>4.5999999999999996</v>
      </c>
    </row>
    <row r="20" spans="1:13" ht="15" x14ac:dyDescent="0.25">
      <c r="A20" s="59" t="s">
        <v>184</v>
      </c>
      <c r="B20" s="59">
        <v>2021</v>
      </c>
      <c r="C20" s="60">
        <v>161788</v>
      </c>
      <c r="D20" s="60">
        <v>8556</v>
      </c>
      <c r="E20" s="70">
        <f t="shared" si="0"/>
        <v>5.3</v>
      </c>
      <c r="G20" s="65"/>
      <c r="H20" s="47"/>
      <c r="I20" s="47"/>
      <c r="J20" s="8"/>
      <c r="K20" s="8"/>
      <c r="L20" s="71"/>
      <c r="M20" s="71"/>
    </row>
    <row r="21" spans="1:13" ht="15" x14ac:dyDescent="0.25">
      <c r="A21" s="59" t="s">
        <v>185</v>
      </c>
      <c r="B21" s="59">
        <v>2021</v>
      </c>
      <c r="C21" s="60">
        <v>161392</v>
      </c>
      <c r="D21" s="60">
        <v>7366</v>
      </c>
      <c r="E21" s="70">
        <f t="shared" si="0"/>
        <v>4.5999999999999996</v>
      </c>
      <c r="G21" s="65"/>
      <c r="H21" s="47"/>
      <c r="I21" s="47"/>
      <c r="J21" s="8"/>
      <c r="K21" s="8"/>
      <c r="L21" s="71"/>
      <c r="M21" s="71"/>
    </row>
    <row r="22" spans="1:13" ht="15" x14ac:dyDescent="0.25">
      <c r="A22" s="59" t="s">
        <v>186</v>
      </c>
      <c r="B22" s="59">
        <v>2021</v>
      </c>
      <c r="C22" s="60">
        <v>161863</v>
      </c>
      <c r="D22" s="60">
        <v>6896</v>
      </c>
      <c r="E22" s="70">
        <f t="shared" si="0"/>
        <v>4.3</v>
      </c>
      <c r="G22" s="66"/>
      <c r="H22" s="47"/>
      <c r="I22" s="47"/>
      <c r="J22" s="8"/>
      <c r="K22" s="8"/>
      <c r="L22" s="71"/>
      <c r="M22" s="71"/>
    </row>
    <row r="23" spans="1:13" ht="15" x14ac:dyDescent="0.25">
      <c r="A23" s="59" t="s">
        <v>187</v>
      </c>
      <c r="B23" s="59">
        <v>2021</v>
      </c>
      <c r="C23" s="60">
        <v>162099</v>
      </c>
      <c r="D23" s="60">
        <v>6302</v>
      </c>
      <c r="E23" s="70">
        <f t="shared" si="0"/>
        <v>3.9</v>
      </c>
      <c r="G23" s="66"/>
      <c r="H23" s="47"/>
      <c r="I23" s="47"/>
      <c r="J23" s="8"/>
      <c r="K23" s="8"/>
      <c r="L23" s="71"/>
      <c r="M23" s="71"/>
    </row>
    <row r="24" spans="1:13" ht="15" x14ac:dyDescent="0.25">
      <c r="A24" s="59" t="s">
        <v>188</v>
      </c>
      <c r="B24" s="59">
        <v>2021</v>
      </c>
      <c r="C24" s="60">
        <v>161696</v>
      </c>
      <c r="D24" s="60">
        <v>5964</v>
      </c>
      <c r="E24" s="70">
        <f t="shared" si="0"/>
        <v>3.7</v>
      </c>
      <c r="G24" s="66"/>
      <c r="H24" s="47"/>
      <c r="I24" s="47"/>
      <c r="J24" s="8"/>
      <c r="K24" s="8"/>
      <c r="L24" s="71"/>
      <c r="M24" s="71"/>
    </row>
    <row r="25" spans="1:13" ht="15" x14ac:dyDescent="0.25">
      <c r="A25" s="59" t="s">
        <v>177</v>
      </c>
      <c r="B25" s="59">
        <v>2022</v>
      </c>
      <c r="C25" s="60">
        <v>162825</v>
      </c>
      <c r="D25" s="60">
        <v>7207</v>
      </c>
      <c r="E25" s="70">
        <f t="shared" si="0"/>
        <v>4.4000000000000004</v>
      </c>
      <c r="G25" s="66"/>
      <c r="H25" s="47"/>
      <c r="I25" s="47"/>
      <c r="J25" s="8"/>
      <c r="K25" s="8"/>
      <c r="L25" s="71"/>
      <c r="M25" s="71"/>
    </row>
    <row r="26" spans="1:13" ht="15" x14ac:dyDescent="0.25">
      <c r="A26" s="59" t="s">
        <v>178</v>
      </c>
      <c r="B26" s="59">
        <v>2022</v>
      </c>
      <c r="C26" s="60">
        <v>163725</v>
      </c>
      <c r="D26" s="60">
        <v>6782</v>
      </c>
      <c r="E26" s="70">
        <f t="shared" si="0"/>
        <v>4.0999999999999996</v>
      </c>
      <c r="H26" s="47"/>
      <c r="I26" s="47"/>
      <c r="J26" s="8"/>
      <c r="K26" s="8"/>
      <c r="L26" s="71"/>
      <c r="M26" s="71"/>
    </row>
    <row r="27" spans="1:13" ht="15" x14ac:dyDescent="0.25">
      <c r="A27" s="59" t="s">
        <v>179</v>
      </c>
      <c r="B27" s="59">
        <v>2022</v>
      </c>
      <c r="C27" s="60">
        <v>164274</v>
      </c>
      <c r="D27" s="60">
        <v>6168</v>
      </c>
      <c r="E27" s="70">
        <f t="shared" si="0"/>
        <v>3.8</v>
      </c>
      <c r="H27" s="47"/>
      <c r="I27" s="47"/>
      <c r="J27" s="8"/>
      <c r="K27" s="8"/>
      <c r="L27" s="71"/>
      <c r="M27" s="71"/>
    </row>
    <row r="28" spans="1:13" ht="15" x14ac:dyDescent="0.25">
      <c r="A28" s="59" t="s">
        <v>180</v>
      </c>
      <c r="B28" s="59">
        <v>2022</v>
      </c>
      <c r="C28" s="60">
        <v>163449</v>
      </c>
      <c r="D28" s="60">
        <v>5458</v>
      </c>
      <c r="E28" s="70">
        <f t="shared" si="0"/>
        <v>3.3</v>
      </c>
    </row>
    <row r="29" spans="1:13" ht="15" x14ac:dyDescent="0.25">
      <c r="A29" s="59" t="s">
        <v>181</v>
      </c>
      <c r="B29" s="59">
        <v>2022</v>
      </c>
      <c r="C29" s="60">
        <v>164157</v>
      </c>
      <c r="D29" s="60">
        <v>5548</v>
      </c>
      <c r="E29" s="70">
        <f t="shared" si="0"/>
        <v>3.4</v>
      </c>
      <c r="G29" s="21"/>
      <c r="H29" s="21"/>
      <c r="I29" s="21"/>
    </row>
    <row r="30" spans="1:13" ht="15" x14ac:dyDescent="0.25">
      <c r="A30" s="59" t="s">
        <v>182</v>
      </c>
      <c r="B30" s="59">
        <v>2022</v>
      </c>
      <c r="C30" s="60">
        <v>165012</v>
      </c>
      <c r="D30" s="60">
        <v>6334</v>
      </c>
      <c r="E30" s="70">
        <f t="shared" si="0"/>
        <v>3.8</v>
      </c>
      <c r="G30" s="21"/>
      <c r="H30" s="21"/>
      <c r="I30" s="21"/>
    </row>
    <row r="31" spans="1:13" ht="15" x14ac:dyDescent="0.25">
      <c r="A31" s="59" t="s">
        <v>183</v>
      </c>
      <c r="B31" s="59">
        <v>2022</v>
      </c>
      <c r="C31" s="60">
        <v>165321</v>
      </c>
      <c r="D31" s="60">
        <v>6255</v>
      </c>
      <c r="E31" s="70">
        <f t="shared" si="0"/>
        <v>3.8</v>
      </c>
      <c r="G31" s="21"/>
      <c r="H31" s="72"/>
      <c r="I31" s="21"/>
    </row>
    <row r="32" spans="1:13" ht="15" x14ac:dyDescent="0.25">
      <c r="A32" s="59" t="s">
        <v>184</v>
      </c>
      <c r="B32" s="59">
        <v>2022</v>
      </c>
      <c r="C32" s="60">
        <v>164971</v>
      </c>
      <c r="D32" s="60">
        <v>6256</v>
      </c>
      <c r="E32" s="70">
        <f t="shared" si="0"/>
        <v>3.8</v>
      </c>
      <c r="G32" s="21"/>
      <c r="H32" s="72"/>
      <c r="I32" s="21"/>
    </row>
    <row r="33" spans="1:9" ht="15" x14ac:dyDescent="0.25">
      <c r="A33" s="59" t="s">
        <v>185</v>
      </c>
      <c r="B33" s="59">
        <v>2022</v>
      </c>
      <c r="C33" s="60">
        <v>164463</v>
      </c>
      <c r="D33" s="60">
        <v>5460</v>
      </c>
      <c r="E33" s="70">
        <f t="shared" si="0"/>
        <v>3.3</v>
      </c>
      <c r="G33" s="21"/>
      <c r="H33" s="72"/>
      <c r="I33" s="21"/>
    </row>
    <row r="34" spans="1:9" ht="15" x14ac:dyDescent="0.25">
      <c r="A34" s="59" t="s">
        <v>186</v>
      </c>
      <c r="B34" s="59">
        <v>2022</v>
      </c>
      <c r="C34" s="60">
        <v>164753</v>
      </c>
      <c r="D34" s="60">
        <v>5609</v>
      </c>
      <c r="E34" s="70">
        <f t="shared" si="0"/>
        <v>3.4</v>
      </c>
      <c r="G34" s="21"/>
      <c r="H34" s="72"/>
      <c r="I34" s="21"/>
    </row>
    <row r="35" spans="1:9" ht="15" x14ac:dyDescent="0.25">
      <c r="A35" s="59" t="s">
        <v>187</v>
      </c>
      <c r="B35" s="59">
        <v>2022</v>
      </c>
      <c r="C35" s="60">
        <v>164272</v>
      </c>
      <c r="D35" s="60">
        <v>5523</v>
      </c>
      <c r="E35" s="70">
        <f t="shared" si="0"/>
        <v>3.4</v>
      </c>
      <c r="G35" s="21"/>
      <c r="H35" s="21"/>
      <c r="I35" s="21"/>
    </row>
    <row r="36" spans="1:9" ht="15" x14ac:dyDescent="0.25">
      <c r="A36" s="59" t="s">
        <v>188</v>
      </c>
      <c r="B36" s="59">
        <v>2022</v>
      </c>
      <c r="C36" s="60">
        <v>164224</v>
      </c>
      <c r="D36" s="60">
        <v>5352</v>
      </c>
      <c r="E36" s="70">
        <f t="shared" si="0"/>
        <v>3.3</v>
      </c>
      <c r="G36" s="21"/>
      <c r="H36" s="21"/>
      <c r="I36" s="21"/>
    </row>
    <row r="37" spans="1:9" ht="15" x14ac:dyDescent="0.25">
      <c r="A37" s="59" t="s">
        <v>177</v>
      </c>
      <c r="B37" s="59">
        <v>2023</v>
      </c>
      <c r="C37" s="60">
        <v>165070</v>
      </c>
      <c r="D37" s="60">
        <v>6378</v>
      </c>
      <c r="E37" s="70">
        <f t="shared" si="0"/>
        <v>3.9</v>
      </c>
      <c r="G37" s="21"/>
      <c r="H37" s="21"/>
      <c r="I37" s="21"/>
    </row>
    <row r="38" spans="1:9" ht="15" x14ac:dyDescent="0.25">
      <c r="A38" s="59" t="s">
        <v>178</v>
      </c>
      <c r="B38" s="59">
        <v>2023</v>
      </c>
      <c r="C38" s="60">
        <v>166178</v>
      </c>
      <c r="D38" s="60">
        <v>6465</v>
      </c>
      <c r="E38" s="70">
        <f t="shared" si="0"/>
        <v>3.9</v>
      </c>
      <c r="G38" s="21"/>
      <c r="H38" s="21"/>
      <c r="I38" s="21"/>
    </row>
    <row r="39" spans="1:9" ht="15" x14ac:dyDescent="0.25">
      <c r="A39" s="59" t="s">
        <v>179</v>
      </c>
      <c r="B39" s="59">
        <v>2023</v>
      </c>
      <c r="C39" s="60">
        <v>166783</v>
      </c>
      <c r="D39" s="60">
        <v>6043</v>
      </c>
      <c r="E39" s="70">
        <f t="shared" si="0"/>
        <v>3.6</v>
      </c>
      <c r="G39" s="21"/>
      <c r="H39" s="21"/>
      <c r="I39" s="21"/>
    </row>
    <row r="40" spans="1:9" ht="15" x14ac:dyDescent="0.25">
      <c r="A40" s="59" t="s">
        <v>180</v>
      </c>
      <c r="B40" s="59">
        <v>2023</v>
      </c>
      <c r="C40" s="60">
        <v>166221</v>
      </c>
      <c r="D40" s="60">
        <v>5146</v>
      </c>
      <c r="E40" s="70">
        <f t="shared" si="0"/>
        <v>3.1</v>
      </c>
      <c r="G40" s="21"/>
      <c r="H40" s="21"/>
      <c r="I40" s="21"/>
    </row>
    <row r="41" spans="1:9" ht="15" x14ac:dyDescent="0.25">
      <c r="A41" s="59" t="s">
        <v>181</v>
      </c>
      <c r="B41" s="59">
        <v>2023</v>
      </c>
      <c r="C41" s="60">
        <v>166702</v>
      </c>
      <c r="D41" s="60">
        <v>5700</v>
      </c>
      <c r="E41" s="70">
        <f t="shared" si="0"/>
        <v>3.4</v>
      </c>
      <c r="G41" s="21"/>
      <c r="H41" s="21"/>
      <c r="I41" s="21"/>
    </row>
    <row r="42" spans="1:9" ht="15" x14ac:dyDescent="0.25">
      <c r="A42" s="59" t="s">
        <v>182</v>
      </c>
      <c r="B42" s="59">
        <v>2023</v>
      </c>
      <c r="C42" s="73">
        <v>167910</v>
      </c>
      <c r="D42" s="60">
        <v>6351</v>
      </c>
      <c r="E42" s="73">
        <v>3.8</v>
      </c>
      <c r="G42" s="21"/>
      <c r="H42" s="21"/>
      <c r="I42" s="21"/>
    </row>
    <row r="43" spans="1:9" x14ac:dyDescent="0.2">
      <c r="A43" s="21"/>
      <c r="B43" s="21"/>
      <c r="C43" s="21"/>
      <c r="D43" s="21"/>
      <c r="E43" s="21"/>
      <c r="G43" s="21"/>
      <c r="H43" s="21"/>
      <c r="I43" s="21"/>
    </row>
    <row r="44" spans="1:9" x14ac:dyDescent="0.2">
      <c r="A44" s="21"/>
      <c r="B44" s="21"/>
      <c r="C44" s="21"/>
      <c r="D44" s="21"/>
      <c r="E44" s="21"/>
      <c r="G44" s="21"/>
      <c r="H44" s="21"/>
      <c r="I44" s="21"/>
    </row>
    <row r="45" spans="1:9" x14ac:dyDescent="0.2">
      <c r="A45" s="21"/>
      <c r="B45" s="21"/>
      <c r="C45" s="21"/>
      <c r="D45" s="21"/>
      <c r="E45" s="21"/>
      <c r="G45" s="21"/>
      <c r="H45" s="21"/>
      <c r="I45" s="21"/>
    </row>
    <row r="46" spans="1:9" x14ac:dyDescent="0.2">
      <c r="A46" s="21"/>
      <c r="B46" s="21"/>
      <c r="C46" s="21"/>
      <c r="D46" s="21"/>
      <c r="E46" s="21"/>
      <c r="G46" s="21"/>
      <c r="H46" s="21"/>
      <c r="I46" s="21"/>
    </row>
    <row r="47" spans="1:9" x14ac:dyDescent="0.2">
      <c r="A47" s="21"/>
      <c r="B47" s="21"/>
      <c r="C47" s="21"/>
      <c r="D47" s="21"/>
      <c r="E47" s="21"/>
      <c r="G47" s="21"/>
      <c r="H47" s="21"/>
      <c r="I47" s="21"/>
    </row>
    <row r="48" spans="1:9" x14ac:dyDescent="0.2">
      <c r="A48" s="21"/>
      <c r="B48" s="21"/>
      <c r="C48" s="21"/>
      <c r="D48" s="21"/>
      <c r="E48" s="21"/>
      <c r="G48" s="21"/>
      <c r="H48" s="21"/>
      <c r="I48" s="21"/>
    </row>
    <row r="49" spans="1:9" x14ac:dyDescent="0.2">
      <c r="A49" s="21"/>
      <c r="B49" s="21"/>
      <c r="C49" s="21"/>
      <c r="D49" s="21"/>
      <c r="E49" s="21"/>
      <c r="H49" s="21"/>
      <c r="I49" s="21"/>
    </row>
    <row r="50" spans="1:9" x14ac:dyDescent="0.2">
      <c r="A50" s="21"/>
      <c r="B50" s="21"/>
      <c r="C50" s="21"/>
      <c r="D50" s="21"/>
      <c r="E50" s="21"/>
      <c r="H50" s="21"/>
      <c r="I50" s="21"/>
    </row>
    <row r="51" spans="1:9" ht="15" x14ac:dyDescent="0.25">
      <c r="A51" s="59"/>
      <c r="B51" s="59"/>
      <c r="C51" s="21"/>
      <c r="H51" s="21"/>
      <c r="I51" s="21"/>
    </row>
    <row r="52" spans="1:9" x14ac:dyDescent="0.2">
      <c r="C52" s="21"/>
      <c r="H52" s="21"/>
      <c r="I52" s="21"/>
    </row>
    <row r="53" spans="1:9" x14ac:dyDescent="0.2">
      <c r="C53" s="21"/>
      <c r="H53" s="21"/>
      <c r="I53" s="21"/>
    </row>
    <row r="54" spans="1:9" x14ac:dyDescent="0.2">
      <c r="C54" s="21"/>
      <c r="H54" s="21"/>
      <c r="I54" s="21"/>
    </row>
    <row r="55" spans="1:9" x14ac:dyDescent="0.2">
      <c r="C55" s="21"/>
      <c r="H55" s="21"/>
      <c r="I55" s="21"/>
    </row>
    <row r="56" spans="1:9" x14ac:dyDescent="0.2">
      <c r="C56" s="21"/>
      <c r="H56" s="21"/>
      <c r="I56" s="21"/>
    </row>
    <row r="57" spans="1:9" x14ac:dyDescent="0.2">
      <c r="A57" s="60"/>
      <c r="B57" s="60"/>
      <c r="C57" s="21"/>
    </row>
    <row r="58" spans="1:9" x14ac:dyDescent="0.2">
      <c r="A58" s="60"/>
      <c r="B58" s="60"/>
      <c r="C58" s="21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26" type="noConversion"/>
  <hyperlinks>
    <hyperlink ref="A10" r:id="rId1" display="http://www.bls.gov/webapps/legacy/cpsatab1.htm" xr:uid="{51DF5950-539E-486A-A303-76CC6D883686}"/>
    <hyperlink ref="A11" r:id="rId2" xr:uid="{FA37A46B-3235-4233-A2D3-91B15A1ABA69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53"/>
  <sheetViews>
    <sheetView zoomScale="90" zoomScaleNormal="90" workbookViewId="0">
      <selection activeCell="A139" sqref="A139"/>
    </sheetView>
  </sheetViews>
  <sheetFormatPr defaultRowHeight="12.75" x14ac:dyDescent="0.2"/>
  <cols>
    <col min="1" max="1" width="46.85546875" style="57" customWidth="1"/>
    <col min="2" max="30" width="9.140625" style="57"/>
    <col min="40" max="16384" width="9.140625" style="57"/>
  </cols>
  <sheetData>
    <row r="1" spans="1:30" x14ac:dyDescent="0.2">
      <c r="A1" s="1" t="s">
        <v>148</v>
      </c>
    </row>
    <row r="2" spans="1:30" x14ac:dyDescent="0.2">
      <c r="A2" s="61" t="s">
        <v>149</v>
      </c>
      <c r="B2" s="68">
        <v>44197</v>
      </c>
      <c r="C2" s="68">
        <v>44228</v>
      </c>
      <c r="D2" s="68">
        <v>44256</v>
      </c>
      <c r="E2" s="68">
        <v>44287</v>
      </c>
      <c r="F2" s="68">
        <v>44317</v>
      </c>
      <c r="G2" s="68">
        <v>44348</v>
      </c>
      <c r="H2" s="68">
        <v>44378</v>
      </c>
      <c r="I2" s="68">
        <v>44409</v>
      </c>
      <c r="J2" s="68">
        <v>44440</v>
      </c>
      <c r="K2" s="68">
        <v>44470</v>
      </c>
      <c r="L2" s="68">
        <v>44501</v>
      </c>
      <c r="M2" s="68">
        <v>44531</v>
      </c>
      <c r="N2" s="68">
        <v>44562</v>
      </c>
      <c r="O2" s="68">
        <v>44593</v>
      </c>
      <c r="P2" s="68">
        <v>44621</v>
      </c>
      <c r="Q2" s="68">
        <v>44652</v>
      </c>
      <c r="R2" s="68">
        <v>44682</v>
      </c>
      <c r="S2" s="68">
        <v>44713</v>
      </c>
      <c r="T2" s="68">
        <v>44743</v>
      </c>
      <c r="U2" s="68">
        <v>44774</v>
      </c>
      <c r="V2" s="68">
        <v>44805</v>
      </c>
      <c r="W2" s="68">
        <v>44835</v>
      </c>
      <c r="X2" s="68">
        <v>44866</v>
      </c>
      <c r="Y2" s="68">
        <v>44896</v>
      </c>
      <c r="Z2" s="68">
        <v>44927</v>
      </c>
      <c r="AA2" s="68">
        <v>44958</v>
      </c>
      <c r="AB2" s="68">
        <v>44986</v>
      </c>
      <c r="AC2" s="68">
        <v>45017</v>
      </c>
      <c r="AD2" s="68">
        <v>45047</v>
      </c>
    </row>
    <row r="3" spans="1:30" x14ac:dyDescent="0.2">
      <c r="A3" t="s">
        <v>0</v>
      </c>
      <c r="B3" s="45">
        <v>7798</v>
      </c>
      <c r="C3" s="45">
        <v>7873</v>
      </c>
      <c r="D3" s="45">
        <v>7871</v>
      </c>
      <c r="E3" s="45">
        <v>7955</v>
      </c>
      <c r="F3" s="45">
        <v>8047</v>
      </c>
      <c r="G3" s="45">
        <v>8322</v>
      </c>
      <c r="H3" s="45">
        <v>8170</v>
      </c>
      <c r="I3" s="45">
        <v>8024</v>
      </c>
      <c r="J3" s="45">
        <v>7894</v>
      </c>
      <c r="K3" s="45">
        <v>7778</v>
      </c>
      <c r="L3" s="45">
        <v>7614</v>
      </c>
      <c r="M3" s="45">
        <v>7607</v>
      </c>
      <c r="N3" s="45">
        <v>7720</v>
      </c>
      <c r="O3" s="45">
        <v>7741</v>
      </c>
      <c r="P3" s="45">
        <v>7727</v>
      </c>
      <c r="Q3" s="45">
        <v>7786</v>
      </c>
      <c r="R3" s="45">
        <v>7766</v>
      </c>
      <c r="S3" s="45">
        <v>8050</v>
      </c>
      <c r="T3" s="45">
        <v>7915</v>
      </c>
      <c r="U3" s="45">
        <v>7795</v>
      </c>
      <c r="V3" s="45">
        <v>7643</v>
      </c>
      <c r="W3" s="45">
        <v>7516</v>
      </c>
      <c r="X3" s="45">
        <v>7411</v>
      </c>
      <c r="Y3" s="45">
        <v>7369</v>
      </c>
      <c r="Z3" s="45">
        <v>7432</v>
      </c>
      <c r="AA3" s="45">
        <v>7574</v>
      </c>
      <c r="AB3" s="45">
        <v>7539</v>
      </c>
      <c r="AC3" s="45">
        <v>7696</v>
      </c>
      <c r="AD3" s="45">
        <v>7848</v>
      </c>
    </row>
    <row r="4" spans="1:30" x14ac:dyDescent="0.2">
      <c r="A4" t="s">
        <v>1</v>
      </c>
      <c r="B4" s="45">
        <v>6195</v>
      </c>
      <c r="C4" s="45">
        <v>6191</v>
      </c>
      <c r="D4" s="45">
        <v>6231</v>
      </c>
      <c r="E4" s="45">
        <v>6235</v>
      </c>
      <c r="F4" s="45">
        <v>6233</v>
      </c>
      <c r="G4" s="45">
        <v>6362</v>
      </c>
      <c r="H4" s="45">
        <v>6341</v>
      </c>
      <c r="I4" s="45">
        <v>6286</v>
      </c>
      <c r="J4" s="45">
        <v>6154</v>
      </c>
      <c r="K4" s="45">
        <v>6161</v>
      </c>
      <c r="L4" s="45">
        <v>6180</v>
      </c>
      <c r="M4" s="45">
        <v>6164</v>
      </c>
      <c r="N4" s="45">
        <v>6193</v>
      </c>
      <c r="O4" s="45">
        <v>6226</v>
      </c>
      <c r="P4" s="45">
        <v>6239</v>
      </c>
      <c r="Q4" s="45">
        <v>6209</v>
      </c>
      <c r="R4" s="45">
        <v>6211</v>
      </c>
      <c r="S4" s="45">
        <v>6335</v>
      </c>
      <c r="T4" s="45">
        <v>6304</v>
      </c>
      <c r="U4" s="45">
        <v>6271</v>
      </c>
      <c r="V4" s="45">
        <v>6169</v>
      </c>
      <c r="W4" s="45">
        <v>6197</v>
      </c>
      <c r="X4" s="45">
        <v>6201</v>
      </c>
      <c r="Y4" s="45">
        <v>6187</v>
      </c>
      <c r="Z4" s="45">
        <v>6228</v>
      </c>
      <c r="AA4" s="45">
        <v>6252</v>
      </c>
      <c r="AB4" s="45">
        <v>6290</v>
      </c>
      <c r="AC4" s="45">
        <v>6324</v>
      </c>
      <c r="AD4" s="45">
        <v>6336</v>
      </c>
    </row>
    <row r="5" spans="1:30" x14ac:dyDescent="0.2">
      <c r="A5" t="s">
        <v>2</v>
      </c>
      <c r="B5" s="45">
        <v>32008</v>
      </c>
      <c r="C5" s="45">
        <v>32010</v>
      </c>
      <c r="D5" s="45">
        <v>32029</v>
      </c>
      <c r="E5" s="45">
        <v>32138</v>
      </c>
      <c r="F5" s="45">
        <v>32235</v>
      </c>
      <c r="G5" s="45">
        <v>32869</v>
      </c>
      <c r="H5" s="45">
        <v>32977</v>
      </c>
      <c r="I5" s="45">
        <v>32786</v>
      </c>
      <c r="J5" s="45">
        <v>32249</v>
      </c>
      <c r="K5" s="45">
        <v>32144</v>
      </c>
      <c r="L5" s="45">
        <v>32203</v>
      </c>
      <c r="M5" s="45">
        <v>32056</v>
      </c>
      <c r="N5" s="45">
        <v>31946</v>
      </c>
      <c r="O5" s="45">
        <v>31895</v>
      </c>
      <c r="P5" s="45">
        <v>31941</v>
      </c>
      <c r="Q5" s="45">
        <v>31830</v>
      </c>
      <c r="R5" s="45">
        <v>32072</v>
      </c>
      <c r="S5" s="45">
        <v>32873</v>
      </c>
      <c r="T5" s="45">
        <v>32866</v>
      </c>
      <c r="U5" s="45">
        <v>32868</v>
      </c>
      <c r="V5" s="45">
        <v>32378</v>
      </c>
      <c r="W5" s="45">
        <v>32482</v>
      </c>
      <c r="X5" s="45">
        <v>32414</v>
      </c>
      <c r="Y5" s="45">
        <v>32326</v>
      </c>
      <c r="Z5" s="45">
        <v>32346</v>
      </c>
      <c r="AA5" s="45">
        <v>32315</v>
      </c>
      <c r="AB5" s="45">
        <v>32502</v>
      </c>
      <c r="AC5" s="45">
        <v>32588</v>
      </c>
      <c r="AD5" s="45">
        <v>32898</v>
      </c>
    </row>
    <row r="6" spans="1:30" x14ac:dyDescent="0.2">
      <c r="A6" t="s">
        <v>3</v>
      </c>
      <c r="B6" s="45">
        <v>39083</v>
      </c>
      <c r="C6" s="45">
        <v>39086</v>
      </c>
      <c r="D6" s="45">
        <v>39143</v>
      </c>
      <c r="E6" s="45">
        <v>39259</v>
      </c>
      <c r="F6" s="45">
        <v>39352</v>
      </c>
      <c r="G6" s="45">
        <v>40118</v>
      </c>
      <c r="H6" s="45">
        <v>40211</v>
      </c>
      <c r="I6" s="45">
        <v>39952</v>
      </c>
      <c r="J6" s="45">
        <v>39277</v>
      </c>
      <c r="K6" s="45">
        <v>39178</v>
      </c>
      <c r="L6" s="45">
        <v>39263</v>
      </c>
      <c r="M6" s="45">
        <v>39097</v>
      </c>
      <c r="N6" s="45">
        <v>39006</v>
      </c>
      <c r="O6" s="45">
        <v>38987</v>
      </c>
      <c r="P6" s="45">
        <v>39050</v>
      </c>
      <c r="Q6" s="45">
        <v>38896</v>
      </c>
      <c r="R6" s="45">
        <v>39145</v>
      </c>
      <c r="S6" s="45">
        <v>40087</v>
      </c>
      <c r="T6" s="45">
        <v>40057</v>
      </c>
      <c r="U6" s="45">
        <v>40025</v>
      </c>
      <c r="V6" s="45">
        <v>39425</v>
      </c>
      <c r="W6" s="45">
        <v>39559</v>
      </c>
      <c r="X6" s="45">
        <v>39494</v>
      </c>
      <c r="Y6" s="45">
        <v>39394</v>
      </c>
      <c r="Z6" s="45">
        <v>39452</v>
      </c>
      <c r="AA6" s="45">
        <v>39441</v>
      </c>
      <c r="AB6" s="45">
        <v>39667</v>
      </c>
      <c r="AC6" s="45">
        <v>39789</v>
      </c>
      <c r="AD6" s="45">
        <v>40122</v>
      </c>
    </row>
    <row r="7" spans="1:30" x14ac:dyDescent="0.2">
      <c r="A7" t="s">
        <v>4</v>
      </c>
      <c r="B7" s="45">
        <v>880</v>
      </c>
      <c r="C7" s="45">
        <v>885</v>
      </c>
      <c r="D7" s="45">
        <v>883</v>
      </c>
      <c r="E7" s="45">
        <v>886</v>
      </c>
      <c r="F7" s="45">
        <v>884</v>
      </c>
      <c r="G7" s="45">
        <v>887</v>
      </c>
      <c r="H7" s="45">
        <v>893</v>
      </c>
      <c r="I7" s="45">
        <v>880</v>
      </c>
      <c r="J7" s="45">
        <v>874</v>
      </c>
      <c r="K7" s="45">
        <v>873</v>
      </c>
      <c r="L7" s="45">
        <v>880</v>
      </c>
      <c r="M7" s="45">
        <v>877</v>
      </c>
      <c r="N7" s="45">
        <v>867</v>
      </c>
      <c r="O7" s="45">
        <v>866</v>
      </c>
      <c r="P7" s="45">
        <v>870</v>
      </c>
      <c r="Q7" s="45">
        <v>857</v>
      </c>
      <c r="R7" s="45">
        <v>862</v>
      </c>
      <c r="S7" s="45">
        <v>879</v>
      </c>
      <c r="T7" s="45">
        <v>887</v>
      </c>
      <c r="U7" s="45">
        <v>886</v>
      </c>
      <c r="V7" s="45">
        <v>878</v>
      </c>
      <c r="W7" s="45">
        <v>880</v>
      </c>
      <c r="X7" s="45">
        <v>879</v>
      </c>
      <c r="Y7" s="45">
        <v>881</v>
      </c>
      <c r="Z7" s="45">
        <v>878</v>
      </c>
      <c r="AA7" s="45">
        <v>874</v>
      </c>
      <c r="AB7" s="45">
        <v>875</v>
      </c>
      <c r="AC7" s="45">
        <v>877</v>
      </c>
      <c r="AD7" s="45">
        <v>888</v>
      </c>
    </row>
    <row r="8" spans="1:30" x14ac:dyDescent="0.2">
      <c r="A8" t="s">
        <v>5</v>
      </c>
      <c r="B8" s="45">
        <v>130373</v>
      </c>
      <c r="C8" s="45">
        <v>130590</v>
      </c>
      <c r="D8" s="45">
        <v>130513</v>
      </c>
      <c r="E8" s="45">
        <v>130547</v>
      </c>
      <c r="F8" s="45">
        <v>130887</v>
      </c>
      <c r="G8" s="45">
        <v>133560</v>
      </c>
      <c r="H8" s="45">
        <v>133722</v>
      </c>
      <c r="I8" s="45">
        <v>132883</v>
      </c>
      <c r="J8" s="45">
        <v>131069</v>
      </c>
      <c r="K8" s="45">
        <v>130761</v>
      </c>
      <c r="L8" s="45">
        <v>130972</v>
      </c>
      <c r="M8" s="45">
        <v>130582</v>
      </c>
      <c r="N8" s="45">
        <v>130622</v>
      </c>
      <c r="O8" s="45">
        <v>130600</v>
      </c>
      <c r="P8" s="45">
        <v>130721</v>
      </c>
      <c r="Q8" s="45">
        <v>129943</v>
      </c>
      <c r="R8" s="45">
        <v>130513</v>
      </c>
      <c r="S8" s="45">
        <v>133475</v>
      </c>
      <c r="T8" s="45">
        <v>133248</v>
      </c>
      <c r="U8" s="45">
        <v>133081</v>
      </c>
      <c r="V8" s="45">
        <v>131369</v>
      </c>
      <c r="W8" s="45">
        <v>131769</v>
      </c>
      <c r="X8" s="45">
        <v>131548</v>
      </c>
      <c r="Y8" s="45">
        <v>131225</v>
      </c>
      <c r="Z8" s="45">
        <v>131587</v>
      </c>
      <c r="AA8" s="45">
        <v>131646</v>
      </c>
      <c r="AB8" s="45">
        <v>132279</v>
      </c>
      <c r="AC8" s="45">
        <v>132596</v>
      </c>
      <c r="AD8" s="45">
        <v>133441</v>
      </c>
    </row>
    <row r="9" spans="1:30" x14ac:dyDescent="0.2">
      <c r="A9" t="s">
        <v>6</v>
      </c>
      <c r="B9" s="45">
        <v>221706</v>
      </c>
      <c r="C9" s="45">
        <v>222197</v>
      </c>
      <c r="D9" s="45">
        <v>222297</v>
      </c>
      <c r="E9" s="45">
        <v>222287</v>
      </c>
      <c r="F9" s="45">
        <v>222737</v>
      </c>
      <c r="G9" s="45">
        <v>226660</v>
      </c>
      <c r="H9" s="45">
        <v>227500</v>
      </c>
      <c r="I9" s="45">
        <v>225576</v>
      </c>
      <c r="J9" s="45">
        <v>223329</v>
      </c>
      <c r="K9" s="45">
        <v>222778</v>
      </c>
      <c r="L9" s="45">
        <v>222933</v>
      </c>
      <c r="M9" s="45">
        <v>222096</v>
      </c>
      <c r="N9" s="45">
        <v>221906</v>
      </c>
      <c r="O9" s="45">
        <v>222227</v>
      </c>
      <c r="P9" s="45">
        <v>222359</v>
      </c>
      <c r="Q9" s="45">
        <v>220688</v>
      </c>
      <c r="R9" s="45">
        <v>221878</v>
      </c>
      <c r="S9" s="45">
        <v>226430</v>
      </c>
      <c r="T9" s="45">
        <v>226791</v>
      </c>
      <c r="U9" s="45">
        <v>226234</v>
      </c>
      <c r="V9" s="45">
        <v>223931</v>
      </c>
      <c r="W9" s="45">
        <v>224531</v>
      </c>
      <c r="X9" s="45">
        <v>224190</v>
      </c>
      <c r="Y9" s="45">
        <v>223287</v>
      </c>
      <c r="Z9" s="45">
        <v>223477</v>
      </c>
      <c r="AA9" s="45">
        <v>223728</v>
      </c>
      <c r="AB9" s="45">
        <v>224652</v>
      </c>
      <c r="AC9" s="45">
        <v>225172</v>
      </c>
      <c r="AD9" s="45">
        <v>226834</v>
      </c>
    </row>
    <row r="10" spans="1:30" x14ac:dyDescent="0.2">
      <c r="A10" t="s">
        <v>7</v>
      </c>
      <c r="B10" s="45">
        <v>7313</v>
      </c>
      <c r="C10" s="45">
        <v>7429</v>
      </c>
      <c r="D10" s="45">
        <v>7449</v>
      </c>
      <c r="E10" s="45">
        <v>7604</v>
      </c>
      <c r="F10" s="45">
        <v>7758</v>
      </c>
      <c r="G10" s="45">
        <v>8097</v>
      </c>
      <c r="H10" s="45">
        <v>8037</v>
      </c>
      <c r="I10" s="45">
        <v>7911</v>
      </c>
      <c r="J10" s="45">
        <v>7643</v>
      </c>
      <c r="K10" s="45">
        <v>7542</v>
      </c>
      <c r="L10" s="45">
        <v>7341</v>
      </c>
      <c r="M10" s="45">
        <v>7319</v>
      </c>
      <c r="N10" s="45">
        <v>7322</v>
      </c>
      <c r="O10" s="45">
        <v>7371</v>
      </c>
      <c r="P10" s="45">
        <v>7386</v>
      </c>
      <c r="Q10" s="45">
        <v>7364</v>
      </c>
      <c r="R10" s="45">
        <v>7554</v>
      </c>
      <c r="S10" s="45">
        <v>7834</v>
      </c>
      <c r="T10" s="45">
        <v>7781</v>
      </c>
      <c r="U10" s="45">
        <v>7720</v>
      </c>
      <c r="V10" s="45">
        <v>7494</v>
      </c>
      <c r="W10" s="45">
        <v>7369</v>
      </c>
      <c r="X10" s="45">
        <v>7132</v>
      </c>
      <c r="Y10" s="45">
        <v>7073</v>
      </c>
      <c r="Z10" s="45">
        <v>7076</v>
      </c>
      <c r="AA10" s="45">
        <v>7178</v>
      </c>
      <c r="AB10" s="45">
        <v>7182</v>
      </c>
      <c r="AC10" s="45">
        <v>7324</v>
      </c>
      <c r="AD10" s="45">
        <v>7543</v>
      </c>
    </row>
    <row r="11" spans="1:30" x14ac:dyDescent="0.2">
      <c r="A11" t="s">
        <v>8</v>
      </c>
      <c r="B11" s="45">
        <v>14646</v>
      </c>
      <c r="C11" s="45">
        <v>14856</v>
      </c>
      <c r="D11" s="45">
        <v>14936</v>
      </c>
      <c r="E11" s="45">
        <v>15203</v>
      </c>
      <c r="F11" s="45">
        <v>15400</v>
      </c>
      <c r="G11" s="45">
        <v>15995</v>
      </c>
      <c r="H11" s="45">
        <v>15873</v>
      </c>
      <c r="I11" s="45">
        <v>15607</v>
      </c>
      <c r="J11" s="45">
        <v>15080</v>
      </c>
      <c r="K11" s="45">
        <v>14903</v>
      </c>
      <c r="L11" s="45">
        <v>14541</v>
      </c>
      <c r="M11" s="45">
        <v>14559</v>
      </c>
      <c r="N11" s="45">
        <v>14595</v>
      </c>
      <c r="O11" s="45">
        <v>14734</v>
      </c>
      <c r="P11" s="45">
        <v>14773</v>
      </c>
      <c r="Q11" s="45">
        <v>14725</v>
      </c>
      <c r="R11" s="45">
        <v>15007</v>
      </c>
      <c r="S11" s="45">
        <v>15512</v>
      </c>
      <c r="T11" s="45">
        <v>15359</v>
      </c>
      <c r="U11" s="45">
        <v>15249</v>
      </c>
      <c r="V11" s="45">
        <v>14776</v>
      </c>
      <c r="W11" s="45">
        <v>14532</v>
      </c>
      <c r="X11" s="45">
        <v>14119</v>
      </c>
      <c r="Y11" s="45">
        <v>14076</v>
      </c>
      <c r="Z11" s="45">
        <v>14082</v>
      </c>
      <c r="AA11" s="45">
        <v>14355</v>
      </c>
      <c r="AB11" s="45">
        <v>14347</v>
      </c>
      <c r="AC11" s="45">
        <v>14586</v>
      </c>
      <c r="AD11" s="45">
        <v>14937</v>
      </c>
    </row>
    <row r="12" spans="1:30" x14ac:dyDescent="0.2">
      <c r="A12" t="s">
        <v>9</v>
      </c>
      <c r="B12" s="45">
        <v>33671</v>
      </c>
      <c r="C12" s="45">
        <v>33844</v>
      </c>
      <c r="D12" s="45">
        <v>34268</v>
      </c>
      <c r="E12" s="45">
        <v>34187</v>
      </c>
      <c r="F12" s="45">
        <v>34582</v>
      </c>
      <c r="G12" s="45">
        <v>36037</v>
      </c>
      <c r="H12" s="45">
        <v>36321</v>
      </c>
      <c r="I12" s="45">
        <v>35584</v>
      </c>
      <c r="J12" s="45">
        <v>34511</v>
      </c>
      <c r="K12" s="45">
        <v>34175</v>
      </c>
      <c r="L12" s="45">
        <v>34000</v>
      </c>
      <c r="M12" s="45">
        <v>33918</v>
      </c>
      <c r="N12" s="45">
        <v>33911</v>
      </c>
      <c r="O12" s="45">
        <v>34025</v>
      </c>
      <c r="P12" s="45">
        <v>34305</v>
      </c>
      <c r="Q12" s="45">
        <v>33952</v>
      </c>
      <c r="R12" s="45">
        <v>34294</v>
      </c>
      <c r="S12" s="45">
        <v>35634</v>
      </c>
      <c r="T12" s="45">
        <v>35377</v>
      </c>
      <c r="U12" s="45">
        <v>34914</v>
      </c>
      <c r="V12" s="45">
        <v>33977</v>
      </c>
      <c r="W12" s="45">
        <v>33481</v>
      </c>
      <c r="X12" s="45">
        <v>33320</v>
      </c>
      <c r="Y12" s="45">
        <v>33199</v>
      </c>
      <c r="Z12" s="45">
        <v>33283</v>
      </c>
      <c r="AA12" s="45">
        <v>33604</v>
      </c>
      <c r="AB12" s="45">
        <v>33867</v>
      </c>
      <c r="AC12" s="45">
        <v>34252</v>
      </c>
      <c r="AD12" s="45">
        <v>34777</v>
      </c>
    </row>
    <row r="13" spans="1:30" x14ac:dyDescent="0.2">
      <c r="A13" t="s">
        <v>10</v>
      </c>
      <c r="B13" s="45">
        <v>24195</v>
      </c>
      <c r="C13" s="45">
        <v>24204</v>
      </c>
      <c r="D13" s="45">
        <v>24272</v>
      </c>
      <c r="E13" s="45">
        <v>24336</v>
      </c>
      <c r="F13" s="45">
        <v>24163</v>
      </c>
      <c r="G13" s="45">
        <v>24697</v>
      </c>
      <c r="H13" s="45">
        <v>24002</v>
      </c>
      <c r="I13" s="45">
        <v>24134</v>
      </c>
      <c r="J13" s="45">
        <v>23940</v>
      </c>
      <c r="K13" s="45">
        <v>23806</v>
      </c>
      <c r="L13" s="45">
        <v>23789</v>
      </c>
      <c r="M13" s="45">
        <v>23915</v>
      </c>
      <c r="N13" s="45">
        <v>24080</v>
      </c>
      <c r="O13" s="45">
        <v>24200</v>
      </c>
      <c r="P13" s="45">
        <v>24310</v>
      </c>
      <c r="Q13" s="45">
        <v>23822</v>
      </c>
      <c r="R13" s="45">
        <v>23723</v>
      </c>
      <c r="S13" s="45">
        <v>24279</v>
      </c>
      <c r="T13" s="45">
        <v>23494</v>
      </c>
      <c r="U13" s="45">
        <v>23426</v>
      </c>
      <c r="V13" s="45">
        <v>23395</v>
      </c>
      <c r="W13" s="45">
        <v>23167</v>
      </c>
      <c r="X13" s="45">
        <v>23075</v>
      </c>
      <c r="Y13" s="45">
        <v>23104</v>
      </c>
      <c r="Z13" s="45">
        <v>23236</v>
      </c>
      <c r="AA13" s="45">
        <v>23579</v>
      </c>
      <c r="AB13" s="45">
        <v>23579</v>
      </c>
      <c r="AC13" s="45">
        <v>24140</v>
      </c>
      <c r="AD13" s="45">
        <v>24222</v>
      </c>
    </row>
    <row r="14" spans="1:30" x14ac:dyDescent="0.2">
      <c r="A14" t="s">
        <v>11</v>
      </c>
      <c r="B14" s="45">
        <v>7333</v>
      </c>
      <c r="C14" s="45">
        <v>7427</v>
      </c>
      <c r="D14" s="45">
        <v>7487</v>
      </c>
      <c r="E14" s="45">
        <v>7599</v>
      </c>
      <c r="F14" s="45">
        <v>7642</v>
      </c>
      <c r="G14" s="45">
        <v>7898</v>
      </c>
      <c r="H14" s="45">
        <v>7836</v>
      </c>
      <c r="I14" s="45">
        <v>7696</v>
      </c>
      <c r="J14" s="45">
        <v>7437</v>
      </c>
      <c r="K14" s="45">
        <v>7361</v>
      </c>
      <c r="L14" s="45">
        <v>7200</v>
      </c>
      <c r="M14" s="45">
        <v>7240</v>
      </c>
      <c r="N14" s="45">
        <v>7273</v>
      </c>
      <c r="O14" s="45">
        <v>7363</v>
      </c>
      <c r="P14" s="45">
        <v>7387</v>
      </c>
      <c r="Q14" s="45">
        <v>7361</v>
      </c>
      <c r="R14" s="45">
        <v>7453</v>
      </c>
      <c r="S14" s="45">
        <v>7678</v>
      </c>
      <c r="T14" s="45">
        <v>7578</v>
      </c>
      <c r="U14" s="45">
        <v>7529</v>
      </c>
      <c r="V14" s="45">
        <v>7282</v>
      </c>
      <c r="W14" s="45">
        <v>7163</v>
      </c>
      <c r="X14" s="45">
        <v>6987</v>
      </c>
      <c r="Y14" s="45">
        <v>7003</v>
      </c>
      <c r="Z14" s="45">
        <v>7006</v>
      </c>
      <c r="AA14" s="45">
        <v>7177</v>
      </c>
      <c r="AB14" s="45">
        <v>7165</v>
      </c>
      <c r="AC14" s="45">
        <v>7262</v>
      </c>
      <c r="AD14" s="45">
        <v>7394</v>
      </c>
    </row>
    <row r="15" spans="1:30" x14ac:dyDescent="0.2">
      <c r="A15" t="s">
        <v>12</v>
      </c>
      <c r="B15" s="45">
        <v>47747</v>
      </c>
      <c r="C15" s="45">
        <v>47610</v>
      </c>
      <c r="D15" s="45">
        <v>47944</v>
      </c>
      <c r="E15" s="45">
        <v>47934</v>
      </c>
      <c r="F15" s="45">
        <v>47765</v>
      </c>
      <c r="G15" s="45">
        <v>48884</v>
      </c>
      <c r="H15" s="45">
        <v>48768</v>
      </c>
      <c r="I15" s="45">
        <v>48463</v>
      </c>
      <c r="J15" s="45">
        <v>47989</v>
      </c>
      <c r="K15" s="45">
        <v>47658</v>
      </c>
      <c r="L15" s="45">
        <v>47476</v>
      </c>
      <c r="M15" s="45">
        <v>47166</v>
      </c>
      <c r="N15" s="45">
        <v>47387</v>
      </c>
      <c r="O15" s="45">
        <v>47306</v>
      </c>
      <c r="P15" s="45">
        <v>47562</v>
      </c>
      <c r="Q15" s="45">
        <v>47173</v>
      </c>
      <c r="R15" s="45">
        <v>47002</v>
      </c>
      <c r="S15" s="45">
        <v>48364</v>
      </c>
      <c r="T15" s="45">
        <v>48138</v>
      </c>
      <c r="U15" s="45">
        <v>47915</v>
      </c>
      <c r="V15" s="45">
        <v>47450</v>
      </c>
      <c r="W15" s="45">
        <v>47111</v>
      </c>
      <c r="X15" s="45">
        <v>46769</v>
      </c>
      <c r="Y15" s="45">
        <v>46492</v>
      </c>
      <c r="Z15" s="45">
        <v>46685</v>
      </c>
      <c r="AA15" s="45">
        <v>46856</v>
      </c>
      <c r="AB15" s="45">
        <v>47117</v>
      </c>
      <c r="AC15" s="45">
        <v>47371</v>
      </c>
      <c r="AD15" s="45">
        <v>47627</v>
      </c>
    </row>
    <row r="16" spans="1:30" x14ac:dyDescent="0.2">
      <c r="A16" t="s">
        <v>13</v>
      </c>
      <c r="B16" s="45">
        <v>17059</v>
      </c>
      <c r="C16" s="45">
        <v>17279</v>
      </c>
      <c r="D16" s="45">
        <v>17222</v>
      </c>
      <c r="E16" s="45">
        <v>17434</v>
      </c>
      <c r="F16" s="45">
        <v>17484</v>
      </c>
      <c r="G16" s="45">
        <v>17890</v>
      </c>
      <c r="H16" s="45">
        <v>17937</v>
      </c>
      <c r="I16" s="45">
        <v>17547</v>
      </c>
      <c r="J16" s="45">
        <v>17369</v>
      </c>
      <c r="K16" s="45">
        <v>17227</v>
      </c>
      <c r="L16" s="45">
        <v>17175</v>
      </c>
      <c r="M16" s="45">
        <v>16948</v>
      </c>
      <c r="N16" s="45">
        <v>16906</v>
      </c>
      <c r="O16" s="45">
        <v>17018</v>
      </c>
      <c r="P16" s="45">
        <v>17165</v>
      </c>
      <c r="Q16" s="45">
        <v>17045</v>
      </c>
      <c r="R16" s="45">
        <v>17152</v>
      </c>
      <c r="S16" s="45">
        <v>17468</v>
      </c>
      <c r="T16" s="45">
        <v>17428</v>
      </c>
      <c r="U16" s="45">
        <v>17430</v>
      </c>
      <c r="V16" s="45">
        <v>17236</v>
      </c>
      <c r="W16" s="45">
        <v>17205</v>
      </c>
      <c r="X16" s="45">
        <v>17108</v>
      </c>
      <c r="Y16" s="45">
        <v>16939</v>
      </c>
      <c r="Z16" s="45">
        <v>16938</v>
      </c>
      <c r="AA16" s="45">
        <v>17113</v>
      </c>
      <c r="AB16" s="45">
        <v>17203</v>
      </c>
      <c r="AC16" s="45">
        <v>17293</v>
      </c>
      <c r="AD16" s="45">
        <v>17447</v>
      </c>
    </row>
    <row r="17" spans="1:30" x14ac:dyDescent="0.2">
      <c r="A17" t="s">
        <v>14</v>
      </c>
      <c r="B17" s="45">
        <v>19125</v>
      </c>
      <c r="C17" s="45">
        <v>19263</v>
      </c>
      <c r="D17" s="45">
        <v>19239</v>
      </c>
      <c r="E17" s="45">
        <v>19307</v>
      </c>
      <c r="F17" s="45">
        <v>19406</v>
      </c>
      <c r="G17" s="45">
        <v>19722</v>
      </c>
      <c r="H17" s="45">
        <v>19852</v>
      </c>
      <c r="I17" s="45">
        <v>19757</v>
      </c>
      <c r="J17" s="45">
        <v>19677</v>
      </c>
      <c r="K17" s="45">
        <v>19554</v>
      </c>
      <c r="L17" s="45">
        <v>19592</v>
      </c>
      <c r="M17" s="45">
        <v>19411</v>
      </c>
      <c r="N17" s="45">
        <v>19254</v>
      </c>
      <c r="O17" s="45">
        <v>19278</v>
      </c>
      <c r="P17" s="45">
        <v>19349</v>
      </c>
      <c r="Q17" s="45">
        <v>19212</v>
      </c>
      <c r="R17" s="45">
        <v>19428</v>
      </c>
      <c r="S17" s="45">
        <v>19665</v>
      </c>
      <c r="T17" s="45">
        <v>19733</v>
      </c>
      <c r="U17" s="45">
        <v>19782</v>
      </c>
      <c r="V17" s="45">
        <v>19664</v>
      </c>
      <c r="W17" s="45">
        <v>19599</v>
      </c>
      <c r="X17" s="45">
        <v>19417</v>
      </c>
      <c r="Y17" s="45">
        <v>19333</v>
      </c>
      <c r="Z17" s="45">
        <v>19131</v>
      </c>
      <c r="AA17" s="45">
        <v>19157</v>
      </c>
      <c r="AB17" s="45">
        <v>19227</v>
      </c>
      <c r="AC17" s="45">
        <v>19331</v>
      </c>
      <c r="AD17" s="45">
        <v>19601</v>
      </c>
    </row>
    <row r="18" spans="1:30" x14ac:dyDescent="0.2">
      <c r="A18" t="s">
        <v>15</v>
      </c>
      <c r="B18" s="45">
        <v>139898</v>
      </c>
      <c r="C18" s="45">
        <v>140259</v>
      </c>
      <c r="D18" s="45">
        <v>140050</v>
      </c>
      <c r="E18" s="45">
        <v>140250</v>
      </c>
      <c r="F18" s="45">
        <v>140262</v>
      </c>
      <c r="G18" s="45">
        <v>143083</v>
      </c>
      <c r="H18" s="45">
        <v>143059</v>
      </c>
      <c r="I18" s="45">
        <v>142737</v>
      </c>
      <c r="J18" s="45">
        <v>141458</v>
      </c>
      <c r="K18" s="45">
        <v>140682</v>
      </c>
      <c r="L18" s="45">
        <v>141241</v>
      </c>
      <c r="M18" s="45">
        <v>140167</v>
      </c>
      <c r="N18" s="45">
        <v>139954</v>
      </c>
      <c r="O18" s="45">
        <v>140034</v>
      </c>
      <c r="P18" s="45">
        <v>140286</v>
      </c>
      <c r="Q18" s="45">
        <v>139269</v>
      </c>
      <c r="R18" s="45">
        <v>140113</v>
      </c>
      <c r="S18" s="45">
        <v>142487</v>
      </c>
      <c r="T18" s="45">
        <v>143042</v>
      </c>
      <c r="U18" s="45">
        <v>142699</v>
      </c>
      <c r="V18" s="45">
        <v>142095</v>
      </c>
      <c r="W18" s="45">
        <v>142449</v>
      </c>
      <c r="X18" s="45">
        <v>141607</v>
      </c>
      <c r="Y18" s="45">
        <v>140780</v>
      </c>
      <c r="Z18" s="45">
        <v>141179</v>
      </c>
      <c r="AA18" s="45">
        <v>141380</v>
      </c>
      <c r="AB18" s="45">
        <v>142106</v>
      </c>
      <c r="AC18" s="45">
        <v>141995</v>
      </c>
      <c r="AD18" s="45">
        <v>143321</v>
      </c>
    </row>
    <row r="19" spans="1:30" x14ac:dyDescent="0.2">
      <c r="A19" t="s">
        <v>16</v>
      </c>
      <c r="B19" s="45">
        <v>6405</v>
      </c>
      <c r="C19" s="45">
        <v>6425</v>
      </c>
      <c r="D19" s="45">
        <v>6456</v>
      </c>
      <c r="E19" s="45">
        <v>6526</v>
      </c>
      <c r="F19" s="45">
        <v>6403</v>
      </c>
      <c r="G19" s="45">
        <v>6468</v>
      </c>
      <c r="H19" s="45">
        <v>6238</v>
      </c>
      <c r="I19" s="45">
        <v>6143</v>
      </c>
      <c r="J19" s="45">
        <v>6141</v>
      </c>
      <c r="K19" s="45">
        <v>6245</v>
      </c>
      <c r="L19" s="45">
        <v>6145</v>
      </c>
      <c r="M19" s="45">
        <v>6137</v>
      </c>
      <c r="N19" s="45">
        <v>6365</v>
      </c>
      <c r="O19" s="45">
        <v>6412</v>
      </c>
      <c r="P19" s="45">
        <v>6436</v>
      </c>
      <c r="Q19" s="45">
        <v>6392</v>
      </c>
      <c r="R19" s="45">
        <v>6240</v>
      </c>
      <c r="S19" s="45">
        <v>6345</v>
      </c>
      <c r="T19" s="45">
        <v>6130</v>
      </c>
      <c r="U19" s="45">
        <v>5991</v>
      </c>
      <c r="V19" s="45">
        <v>5905</v>
      </c>
      <c r="W19" s="45">
        <v>5907</v>
      </c>
      <c r="X19" s="45">
        <v>5904</v>
      </c>
      <c r="Y19" s="45">
        <v>5859</v>
      </c>
      <c r="Z19" s="45">
        <v>6030</v>
      </c>
      <c r="AA19" s="45">
        <v>6232</v>
      </c>
      <c r="AB19" s="45">
        <v>6192</v>
      </c>
      <c r="AC19" s="45">
        <v>6381</v>
      </c>
      <c r="AD19" s="45">
        <v>6275</v>
      </c>
    </row>
    <row r="20" spans="1:30" x14ac:dyDescent="0.2">
      <c r="A20" t="s">
        <v>17</v>
      </c>
      <c r="B20" s="45">
        <v>7181</v>
      </c>
      <c r="C20" s="45">
        <v>7254</v>
      </c>
      <c r="D20" s="45">
        <v>7242</v>
      </c>
      <c r="E20" s="45">
        <v>7385</v>
      </c>
      <c r="F20" s="45">
        <v>7404</v>
      </c>
      <c r="G20" s="45">
        <v>7640</v>
      </c>
      <c r="H20" s="45">
        <v>7624</v>
      </c>
      <c r="I20" s="45">
        <v>7395</v>
      </c>
      <c r="J20" s="45">
        <v>7208</v>
      </c>
      <c r="K20" s="45">
        <v>7194</v>
      </c>
      <c r="L20" s="45">
        <v>7208</v>
      </c>
      <c r="M20" s="45">
        <v>7241</v>
      </c>
      <c r="N20" s="45">
        <v>7137</v>
      </c>
      <c r="O20" s="45">
        <v>7230</v>
      </c>
      <c r="P20" s="45">
        <v>7239</v>
      </c>
      <c r="Q20" s="45">
        <v>7218</v>
      </c>
      <c r="R20" s="45">
        <v>7264</v>
      </c>
      <c r="S20" s="45">
        <v>7408</v>
      </c>
      <c r="T20" s="45">
        <v>7277</v>
      </c>
      <c r="U20" s="45">
        <v>7238</v>
      </c>
      <c r="V20" s="45">
        <v>7037</v>
      </c>
      <c r="W20" s="45">
        <v>6957</v>
      </c>
      <c r="X20" s="45">
        <v>6929</v>
      </c>
      <c r="Y20" s="45">
        <v>6964</v>
      </c>
      <c r="Z20" s="45">
        <v>6949</v>
      </c>
      <c r="AA20" s="45">
        <v>7099</v>
      </c>
      <c r="AB20" s="45">
        <v>7073</v>
      </c>
      <c r="AC20" s="45">
        <v>7289</v>
      </c>
      <c r="AD20" s="45">
        <v>7370</v>
      </c>
    </row>
    <row r="21" spans="1:30" x14ac:dyDescent="0.2">
      <c r="A21" t="s">
        <v>18</v>
      </c>
      <c r="B21" s="45">
        <v>13460</v>
      </c>
      <c r="C21" s="45">
        <v>13426</v>
      </c>
      <c r="D21" s="45">
        <v>13450</v>
      </c>
      <c r="E21" s="45">
        <v>13481</v>
      </c>
      <c r="F21" s="45">
        <v>13524</v>
      </c>
      <c r="G21" s="45">
        <v>13741</v>
      </c>
      <c r="H21" s="45">
        <v>13868</v>
      </c>
      <c r="I21" s="45">
        <v>13817</v>
      </c>
      <c r="J21" s="45">
        <v>13661</v>
      </c>
      <c r="K21" s="45">
        <v>13599</v>
      </c>
      <c r="L21" s="45">
        <v>13610</v>
      </c>
      <c r="M21" s="45">
        <v>13535</v>
      </c>
      <c r="N21" s="45">
        <v>13483</v>
      </c>
      <c r="O21" s="45">
        <v>13541</v>
      </c>
      <c r="P21" s="45">
        <v>13528</v>
      </c>
      <c r="Q21" s="45">
        <v>13464</v>
      </c>
      <c r="R21" s="45">
        <v>13573</v>
      </c>
      <c r="S21" s="45">
        <v>13815</v>
      </c>
      <c r="T21" s="45">
        <v>13912</v>
      </c>
      <c r="U21" s="45">
        <v>13851</v>
      </c>
      <c r="V21" s="45">
        <v>13674</v>
      </c>
      <c r="W21" s="45">
        <v>13615</v>
      </c>
      <c r="X21" s="45">
        <v>13528</v>
      </c>
      <c r="Y21" s="45">
        <v>13515</v>
      </c>
      <c r="Z21" s="45">
        <v>13531</v>
      </c>
      <c r="AA21" s="45">
        <v>13558</v>
      </c>
      <c r="AB21" s="45">
        <v>13563</v>
      </c>
      <c r="AC21" s="45">
        <v>13632</v>
      </c>
      <c r="AD21" s="45">
        <v>13752</v>
      </c>
    </row>
    <row r="22" spans="1:30" x14ac:dyDescent="0.2">
      <c r="A22" t="s">
        <v>19</v>
      </c>
      <c r="B22" s="45">
        <v>27349</v>
      </c>
      <c r="C22" s="45">
        <v>27346</v>
      </c>
      <c r="D22" s="45">
        <v>27407</v>
      </c>
      <c r="E22" s="45">
        <v>27398</v>
      </c>
      <c r="F22" s="45">
        <v>27427</v>
      </c>
      <c r="G22" s="45">
        <v>27945</v>
      </c>
      <c r="H22" s="45">
        <v>27857</v>
      </c>
      <c r="I22" s="45">
        <v>27659</v>
      </c>
      <c r="J22" s="45">
        <v>27251</v>
      </c>
      <c r="K22" s="45">
        <v>27272</v>
      </c>
      <c r="L22" s="45">
        <v>27323</v>
      </c>
      <c r="M22" s="45">
        <v>27272</v>
      </c>
      <c r="N22" s="45">
        <v>27449</v>
      </c>
      <c r="O22" s="45">
        <v>27492</v>
      </c>
      <c r="P22" s="45">
        <v>27555</v>
      </c>
      <c r="Q22" s="45">
        <v>27313</v>
      </c>
      <c r="R22" s="45">
        <v>27347</v>
      </c>
      <c r="S22" s="45">
        <v>28004</v>
      </c>
      <c r="T22" s="45">
        <v>27796</v>
      </c>
      <c r="U22" s="45">
        <v>27677</v>
      </c>
      <c r="V22" s="45">
        <v>27293</v>
      </c>
      <c r="W22" s="45">
        <v>27374</v>
      </c>
      <c r="X22" s="45">
        <v>27408</v>
      </c>
      <c r="Y22" s="45">
        <v>27281</v>
      </c>
      <c r="Z22" s="45">
        <v>27494</v>
      </c>
      <c r="AA22" s="45">
        <v>27615</v>
      </c>
      <c r="AB22" s="45">
        <v>27742</v>
      </c>
      <c r="AC22" s="45">
        <v>27868</v>
      </c>
      <c r="AD22" s="45">
        <v>27960</v>
      </c>
    </row>
    <row r="23" spans="1:30" x14ac:dyDescent="0.2">
      <c r="A23" t="s">
        <v>20</v>
      </c>
      <c r="B23" s="45">
        <v>33361</v>
      </c>
      <c r="C23" s="45">
        <v>33965</v>
      </c>
      <c r="D23" s="45">
        <v>34051</v>
      </c>
      <c r="E23" s="45">
        <v>33902</v>
      </c>
      <c r="F23" s="45">
        <v>33421</v>
      </c>
      <c r="G23" s="45">
        <v>33503</v>
      </c>
      <c r="H23" s="45">
        <v>33656</v>
      </c>
      <c r="I23" s="45">
        <v>33299</v>
      </c>
      <c r="J23" s="45">
        <v>33309</v>
      </c>
      <c r="K23" s="45">
        <v>33407</v>
      </c>
      <c r="L23" s="45">
        <v>33538</v>
      </c>
      <c r="M23" s="45">
        <v>33561</v>
      </c>
      <c r="N23" s="45">
        <v>33490</v>
      </c>
      <c r="O23" s="45">
        <v>34018</v>
      </c>
      <c r="P23" s="45">
        <v>34092</v>
      </c>
      <c r="Q23" s="45">
        <v>33933</v>
      </c>
      <c r="R23" s="45">
        <v>33665</v>
      </c>
      <c r="S23" s="45">
        <v>33767</v>
      </c>
      <c r="T23" s="45">
        <v>33624</v>
      </c>
      <c r="U23" s="45">
        <v>33509</v>
      </c>
      <c r="V23" s="45">
        <v>33226</v>
      </c>
      <c r="W23" s="45">
        <v>33224</v>
      </c>
      <c r="X23" s="45">
        <v>33509</v>
      </c>
      <c r="Y23" s="45">
        <v>33314</v>
      </c>
      <c r="Z23" s="45">
        <v>33457</v>
      </c>
      <c r="AA23" s="45">
        <v>34036</v>
      </c>
      <c r="AB23" s="45">
        <v>34016</v>
      </c>
      <c r="AC23" s="45">
        <v>34059</v>
      </c>
      <c r="AD23" s="45">
        <v>33784</v>
      </c>
    </row>
    <row r="24" spans="1:30" x14ac:dyDescent="0.2">
      <c r="A24" t="s">
        <v>21</v>
      </c>
      <c r="B24" s="45">
        <v>17881</v>
      </c>
      <c r="C24" s="45">
        <v>17825</v>
      </c>
      <c r="D24" s="45">
        <v>18044</v>
      </c>
      <c r="E24" s="45">
        <v>18238</v>
      </c>
      <c r="F24" s="45">
        <v>17936</v>
      </c>
      <c r="G24" s="45">
        <v>18328</v>
      </c>
      <c r="H24" s="45">
        <v>17525</v>
      </c>
      <c r="I24" s="45">
        <v>17372</v>
      </c>
      <c r="J24" s="45">
        <v>17169</v>
      </c>
      <c r="K24" s="45">
        <v>17461</v>
      </c>
      <c r="L24" s="45">
        <v>17407</v>
      </c>
      <c r="M24" s="45">
        <v>17573</v>
      </c>
      <c r="N24" s="45">
        <v>17980</v>
      </c>
      <c r="O24" s="45">
        <v>18111</v>
      </c>
      <c r="P24" s="45">
        <v>18267</v>
      </c>
      <c r="Q24" s="45">
        <v>18070</v>
      </c>
      <c r="R24" s="45">
        <v>17517</v>
      </c>
      <c r="S24" s="45">
        <v>18138</v>
      </c>
      <c r="T24" s="45">
        <v>17447</v>
      </c>
      <c r="U24" s="45">
        <v>17153</v>
      </c>
      <c r="V24" s="45">
        <v>16823</v>
      </c>
      <c r="W24" s="45">
        <v>16857</v>
      </c>
      <c r="X24" s="45">
        <v>16938</v>
      </c>
      <c r="Y24" s="45">
        <v>16895</v>
      </c>
      <c r="Z24" s="45">
        <v>17224</v>
      </c>
      <c r="AA24" s="45">
        <v>17632</v>
      </c>
      <c r="AB24" s="45">
        <v>17732</v>
      </c>
      <c r="AC24" s="45">
        <v>18122</v>
      </c>
      <c r="AD24" s="45">
        <v>17806</v>
      </c>
    </row>
    <row r="25" spans="1:30" x14ac:dyDescent="0.2">
      <c r="A25" t="s">
        <v>22</v>
      </c>
      <c r="B25" s="45">
        <v>31293</v>
      </c>
      <c r="C25" s="45">
        <v>31622</v>
      </c>
      <c r="D25" s="45">
        <v>31695</v>
      </c>
      <c r="E25" s="45">
        <v>31622</v>
      </c>
      <c r="F25" s="45">
        <v>31479</v>
      </c>
      <c r="G25" s="45">
        <v>32054</v>
      </c>
      <c r="H25" s="45">
        <v>32132</v>
      </c>
      <c r="I25" s="45">
        <v>31756</v>
      </c>
      <c r="J25" s="45">
        <v>31632</v>
      </c>
      <c r="K25" s="45">
        <v>31592</v>
      </c>
      <c r="L25" s="45">
        <v>31700</v>
      </c>
      <c r="M25" s="45">
        <v>31496</v>
      </c>
      <c r="N25" s="45">
        <v>31490</v>
      </c>
      <c r="O25" s="45">
        <v>31920</v>
      </c>
      <c r="P25" s="45">
        <v>31857</v>
      </c>
      <c r="Q25" s="45">
        <v>31663</v>
      </c>
      <c r="R25" s="45">
        <v>31418</v>
      </c>
      <c r="S25" s="45">
        <v>32095</v>
      </c>
      <c r="T25" s="45">
        <v>32097</v>
      </c>
      <c r="U25" s="45">
        <v>31768</v>
      </c>
      <c r="V25" s="45">
        <v>31663</v>
      </c>
      <c r="W25" s="45">
        <v>31645</v>
      </c>
      <c r="X25" s="45">
        <v>31775</v>
      </c>
      <c r="Y25" s="45">
        <v>31491</v>
      </c>
      <c r="Z25" s="45">
        <v>31368</v>
      </c>
      <c r="AA25" s="45">
        <v>32148</v>
      </c>
      <c r="AB25" s="45">
        <v>32174</v>
      </c>
      <c r="AC25" s="45">
        <v>32478</v>
      </c>
      <c r="AD25" s="45">
        <v>32411</v>
      </c>
    </row>
    <row r="26" spans="1:30" x14ac:dyDescent="0.2">
      <c r="A26" t="s">
        <v>23</v>
      </c>
      <c r="B26" s="45">
        <v>7536</v>
      </c>
      <c r="C26" s="45">
        <v>7543</v>
      </c>
      <c r="D26" s="45">
        <v>7590</v>
      </c>
      <c r="E26" s="45">
        <v>7546</v>
      </c>
      <c r="F26" s="45">
        <v>7503</v>
      </c>
      <c r="G26" s="45">
        <v>7602</v>
      </c>
      <c r="H26" s="45">
        <v>7426</v>
      </c>
      <c r="I26" s="45">
        <v>7313</v>
      </c>
      <c r="J26" s="45">
        <v>7224</v>
      </c>
      <c r="K26" s="45">
        <v>7219</v>
      </c>
      <c r="L26" s="45">
        <v>7195</v>
      </c>
      <c r="M26" s="45">
        <v>7323</v>
      </c>
      <c r="N26" s="45">
        <v>7307</v>
      </c>
      <c r="O26" s="45">
        <v>7343</v>
      </c>
      <c r="P26" s="45">
        <v>7383</v>
      </c>
      <c r="Q26" s="45">
        <v>7256</v>
      </c>
      <c r="R26" s="45">
        <v>7113</v>
      </c>
      <c r="S26" s="45">
        <v>7254</v>
      </c>
      <c r="T26" s="45">
        <v>7011</v>
      </c>
      <c r="U26" s="45">
        <v>6906</v>
      </c>
      <c r="V26" s="45">
        <v>6696</v>
      </c>
      <c r="W26" s="45">
        <v>6711</v>
      </c>
      <c r="X26" s="45">
        <v>6712</v>
      </c>
      <c r="Y26" s="45">
        <v>6753</v>
      </c>
      <c r="Z26" s="45">
        <v>6792</v>
      </c>
      <c r="AA26" s="45">
        <v>6894</v>
      </c>
      <c r="AB26" s="45">
        <v>6846</v>
      </c>
      <c r="AC26" s="45">
        <v>6922</v>
      </c>
      <c r="AD26" s="45">
        <v>6863</v>
      </c>
    </row>
    <row r="27" spans="1:30" x14ac:dyDescent="0.2">
      <c r="A27" t="s">
        <v>24</v>
      </c>
      <c r="B27" s="45">
        <v>320407</v>
      </c>
      <c r="C27" s="45">
        <v>324228</v>
      </c>
      <c r="D27" s="45">
        <v>324792</v>
      </c>
      <c r="E27" s="45">
        <v>326201</v>
      </c>
      <c r="F27" s="45">
        <v>326331</v>
      </c>
      <c r="G27" s="45">
        <v>332505</v>
      </c>
      <c r="H27" s="45">
        <v>335085</v>
      </c>
      <c r="I27" s="45">
        <v>332058</v>
      </c>
      <c r="J27" s="45">
        <v>331377</v>
      </c>
      <c r="K27" s="45">
        <v>330054</v>
      </c>
      <c r="L27" s="45">
        <v>331080</v>
      </c>
      <c r="M27" s="45">
        <v>327818</v>
      </c>
      <c r="N27" s="45">
        <v>323540</v>
      </c>
      <c r="O27" s="45">
        <v>327231</v>
      </c>
      <c r="P27" s="45">
        <v>326957</v>
      </c>
      <c r="Q27" s="45">
        <v>326608</v>
      </c>
      <c r="R27" s="45">
        <v>326893</v>
      </c>
      <c r="S27" s="45">
        <v>332462</v>
      </c>
      <c r="T27" s="45">
        <v>334001</v>
      </c>
      <c r="U27" s="45">
        <v>331842</v>
      </c>
      <c r="V27" s="45">
        <v>332304</v>
      </c>
      <c r="W27" s="45">
        <v>331700</v>
      </c>
      <c r="X27" s="45">
        <v>332320</v>
      </c>
      <c r="Y27" s="45">
        <v>329255</v>
      </c>
      <c r="Z27" s="45">
        <v>325294</v>
      </c>
      <c r="AA27" s="45">
        <v>332001</v>
      </c>
      <c r="AB27" s="45">
        <v>333191</v>
      </c>
      <c r="AC27" s="45">
        <v>336102</v>
      </c>
      <c r="AD27" s="45">
        <v>337061</v>
      </c>
    </row>
    <row r="28" spans="1:30" x14ac:dyDescent="0.2">
      <c r="A28" t="s">
        <v>370</v>
      </c>
      <c r="B28" s="45">
        <v>13465</v>
      </c>
      <c r="C28" s="45">
        <v>13470</v>
      </c>
      <c r="D28" s="45">
        <v>13465</v>
      </c>
      <c r="E28" s="45">
        <v>13543</v>
      </c>
      <c r="F28" s="45">
        <v>13566</v>
      </c>
      <c r="G28" s="45">
        <v>13819</v>
      </c>
      <c r="H28" s="45">
        <v>13809</v>
      </c>
      <c r="I28" s="45">
        <v>13756</v>
      </c>
      <c r="J28" s="45">
        <v>13643</v>
      </c>
      <c r="K28" s="45">
        <v>13612</v>
      </c>
      <c r="L28" s="45">
        <v>13667</v>
      </c>
      <c r="M28" s="45">
        <v>13524</v>
      </c>
      <c r="N28" s="45">
        <v>13466</v>
      </c>
      <c r="O28" s="45">
        <v>13475</v>
      </c>
      <c r="P28" s="45">
        <v>13524</v>
      </c>
      <c r="Q28" s="45">
        <v>13439</v>
      </c>
      <c r="R28" s="45">
        <v>13545</v>
      </c>
      <c r="S28" s="45">
        <v>13779</v>
      </c>
      <c r="T28" s="45">
        <v>13814</v>
      </c>
      <c r="U28" s="45">
        <v>13789</v>
      </c>
      <c r="V28" s="45">
        <v>13730</v>
      </c>
      <c r="W28" s="45">
        <v>13763</v>
      </c>
      <c r="X28" s="45">
        <v>13668</v>
      </c>
      <c r="Y28" s="45">
        <v>13584</v>
      </c>
      <c r="Z28" s="45">
        <v>13629</v>
      </c>
      <c r="AA28" s="45">
        <v>13643</v>
      </c>
      <c r="AB28" s="45">
        <v>13715</v>
      </c>
      <c r="AC28" s="45">
        <v>13711</v>
      </c>
      <c r="AD28" s="45">
        <v>13850</v>
      </c>
    </row>
    <row r="29" spans="1:30" x14ac:dyDescent="0.2">
      <c r="A29" t="s">
        <v>25</v>
      </c>
      <c r="B29" s="45">
        <v>47747</v>
      </c>
      <c r="C29" s="45">
        <v>47610</v>
      </c>
      <c r="D29" s="45">
        <v>47944</v>
      </c>
      <c r="E29" s="45">
        <v>47934</v>
      </c>
      <c r="F29" s="45">
        <v>47765</v>
      </c>
      <c r="G29" s="45">
        <v>48884</v>
      </c>
      <c r="H29" s="45">
        <v>48768</v>
      </c>
      <c r="I29" s="45">
        <v>48463</v>
      </c>
      <c r="J29" s="45">
        <v>47989</v>
      </c>
      <c r="K29" s="45">
        <v>47658</v>
      </c>
      <c r="L29" s="45">
        <v>47476</v>
      </c>
      <c r="M29" s="45">
        <v>47166</v>
      </c>
      <c r="N29" s="45">
        <v>47387</v>
      </c>
      <c r="O29" s="45">
        <v>47306</v>
      </c>
      <c r="P29" s="45">
        <v>47562</v>
      </c>
      <c r="Q29" s="45">
        <v>47173</v>
      </c>
      <c r="R29" s="45">
        <v>47002</v>
      </c>
      <c r="S29" s="45">
        <v>48364</v>
      </c>
      <c r="T29" s="45">
        <v>48138</v>
      </c>
      <c r="U29" s="45">
        <v>47915</v>
      </c>
      <c r="V29" s="45">
        <v>47450</v>
      </c>
      <c r="W29" s="45">
        <v>47111</v>
      </c>
      <c r="X29" s="45">
        <v>46769</v>
      </c>
      <c r="Y29" s="45">
        <v>46492</v>
      </c>
      <c r="Z29" s="45">
        <v>46685</v>
      </c>
      <c r="AA29" s="45">
        <v>46856</v>
      </c>
      <c r="AB29" s="45">
        <v>47117</v>
      </c>
      <c r="AC29" s="45">
        <v>47371</v>
      </c>
      <c r="AD29" s="45">
        <v>47627</v>
      </c>
    </row>
    <row r="30" spans="1:30" x14ac:dyDescent="0.2">
      <c r="A30" t="s">
        <v>26</v>
      </c>
      <c r="B30" s="45">
        <v>14152</v>
      </c>
      <c r="C30" s="45">
        <v>14335</v>
      </c>
      <c r="D30" s="45">
        <v>14417</v>
      </c>
      <c r="E30" s="45">
        <v>14944</v>
      </c>
      <c r="F30" s="45">
        <v>15716</v>
      </c>
      <c r="G30" s="45">
        <v>17277</v>
      </c>
      <c r="H30" s="45">
        <v>17296</v>
      </c>
      <c r="I30" s="45">
        <v>16975</v>
      </c>
      <c r="J30" s="45">
        <v>16261</v>
      </c>
      <c r="K30" s="45">
        <v>15779</v>
      </c>
      <c r="L30" s="45">
        <v>14667</v>
      </c>
      <c r="M30" s="45">
        <v>14449</v>
      </c>
      <c r="N30" s="45">
        <v>14213</v>
      </c>
      <c r="O30" s="45">
        <v>14183</v>
      </c>
      <c r="P30" s="45">
        <v>14247</v>
      </c>
      <c r="Q30" s="45">
        <v>14531</v>
      </c>
      <c r="R30" s="45">
        <v>15317</v>
      </c>
      <c r="S30" s="45">
        <v>16630</v>
      </c>
      <c r="T30" s="45">
        <v>16593</v>
      </c>
      <c r="U30" s="45">
        <v>16525</v>
      </c>
      <c r="V30" s="45">
        <v>15678</v>
      </c>
      <c r="W30" s="45">
        <v>15185</v>
      </c>
      <c r="X30" s="45">
        <v>13972</v>
      </c>
      <c r="Y30" s="45">
        <v>13705</v>
      </c>
      <c r="Z30" s="45">
        <v>13579</v>
      </c>
      <c r="AA30" s="45">
        <v>13705</v>
      </c>
      <c r="AB30" s="45">
        <v>13736</v>
      </c>
      <c r="AC30" s="45">
        <v>14505</v>
      </c>
      <c r="AD30" s="45">
        <v>15507</v>
      </c>
    </row>
    <row r="31" spans="1:30" x14ac:dyDescent="0.2">
      <c r="A31" t="s">
        <v>27</v>
      </c>
      <c r="B31" s="45">
        <v>22315</v>
      </c>
      <c r="C31" s="45">
        <v>22722</v>
      </c>
      <c r="D31" s="45">
        <v>22656</v>
      </c>
      <c r="E31" s="45">
        <v>22739</v>
      </c>
      <c r="F31" s="45">
        <v>22672</v>
      </c>
      <c r="G31" s="45">
        <v>22764</v>
      </c>
      <c r="H31" s="45">
        <v>22818</v>
      </c>
      <c r="I31" s="45">
        <v>22665</v>
      </c>
      <c r="J31" s="45">
        <v>22862</v>
      </c>
      <c r="K31" s="45">
        <v>23010</v>
      </c>
      <c r="L31" s="45">
        <v>23006</v>
      </c>
      <c r="M31" s="45">
        <v>22680</v>
      </c>
      <c r="N31" s="45">
        <v>22569</v>
      </c>
      <c r="O31" s="45">
        <v>22754</v>
      </c>
      <c r="P31" s="45">
        <v>22651</v>
      </c>
      <c r="Q31" s="45">
        <v>22605</v>
      </c>
      <c r="R31" s="45">
        <v>22676</v>
      </c>
      <c r="S31" s="45">
        <v>22731</v>
      </c>
      <c r="T31" s="45">
        <v>22621</v>
      </c>
      <c r="U31" s="45">
        <v>22541</v>
      </c>
      <c r="V31" s="45">
        <v>22755</v>
      </c>
      <c r="W31" s="45">
        <v>22939</v>
      </c>
      <c r="X31" s="45">
        <v>22710</v>
      </c>
      <c r="Y31" s="45">
        <v>22391</v>
      </c>
      <c r="Z31" s="45">
        <v>22525</v>
      </c>
      <c r="AA31" s="45">
        <v>22878</v>
      </c>
      <c r="AB31" s="45">
        <v>22830</v>
      </c>
      <c r="AC31" s="45">
        <v>22761</v>
      </c>
      <c r="AD31" s="45">
        <v>22881</v>
      </c>
    </row>
    <row r="32" spans="1:30" x14ac:dyDescent="0.2">
      <c r="A32" t="s">
        <v>28</v>
      </c>
      <c r="B32" s="45">
        <v>22315</v>
      </c>
      <c r="C32" s="45">
        <v>22722</v>
      </c>
      <c r="D32" s="45">
        <v>22656</v>
      </c>
      <c r="E32" s="45">
        <v>22739</v>
      </c>
      <c r="F32" s="45">
        <v>22672</v>
      </c>
      <c r="G32" s="45">
        <v>22764</v>
      </c>
      <c r="H32" s="45">
        <v>22818</v>
      </c>
      <c r="I32" s="45">
        <v>22665</v>
      </c>
      <c r="J32" s="45">
        <v>22862</v>
      </c>
      <c r="K32" s="45">
        <v>23010</v>
      </c>
      <c r="L32" s="45">
        <v>23006</v>
      </c>
      <c r="M32" s="45">
        <v>22680</v>
      </c>
      <c r="N32" s="45">
        <v>22569</v>
      </c>
      <c r="O32" s="45">
        <v>22754</v>
      </c>
      <c r="P32" s="45">
        <v>22651</v>
      </c>
      <c r="Q32" s="45">
        <v>22605</v>
      </c>
      <c r="R32" s="45">
        <v>22676</v>
      </c>
      <c r="S32" s="45">
        <v>22731</v>
      </c>
      <c r="T32" s="45">
        <v>22621</v>
      </c>
      <c r="U32" s="45">
        <v>22541</v>
      </c>
      <c r="V32" s="45">
        <v>22755</v>
      </c>
      <c r="W32" s="45">
        <v>22939</v>
      </c>
      <c r="X32" s="45">
        <v>22710</v>
      </c>
      <c r="Y32" s="45">
        <v>22391</v>
      </c>
      <c r="Z32" s="45">
        <v>22525</v>
      </c>
      <c r="AA32" s="45">
        <v>22878</v>
      </c>
      <c r="AB32" s="45">
        <v>22830</v>
      </c>
      <c r="AC32" s="45">
        <v>22761</v>
      </c>
      <c r="AD32" s="45">
        <v>22881</v>
      </c>
    </row>
    <row r="33" spans="1:30" x14ac:dyDescent="0.2">
      <c r="A33" t="s">
        <v>29</v>
      </c>
      <c r="B33" s="45">
        <v>23834</v>
      </c>
      <c r="C33" s="45">
        <v>24490</v>
      </c>
      <c r="D33" s="45">
        <v>24549</v>
      </c>
      <c r="E33" s="45">
        <v>24370</v>
      </c>
      <c r="F33" s="45">
        <v>23630</v>
      </c>
      <c r="G33" s="45">
        <v>23202</v>
      </c>
      <c r="H33" s="45">
        <v>23058</v>
      </c>
      <c r="I33" s="45">
        <v>22921</v>
      </c>
      <c r="J33" s="45">
        <v>24012</v>
      </c>
      <c r="K33" s="45">
        <v>24208</v>
      </c>
      <c r="L33" s="45">
        <v>24343</v>
      </c>
      <c r="M33" s="45">
        <v>24082</v>
      </c>
      <c r="N33" s="45">
        <v>23696</v>
      </c>
      <c r="O33" s="45">
        <v>24546</v>
      </c>
      <c r="P33" s="45">
        <v>24695</v>
      </c>
      <c r="Q33" s="45">
        <v>24413</v>
      </c>
      <c r="R33" s="45">
        <v>23807</v>
      </c>
      <c r="S33" s="45">
        <v>23401</v>
      </c>
      <c r="T33" s="45">
        <v>23087</v>
      </c>
      <c r="U33" s="45">
        <v>22949</v>
      </c>
      <c r="V33" s="45">
        <v>23929</v>
      </c>
      <c r="W33" s="45">
        <v>24211</v>
      </c>
      <c r="X33" s="45">
        <v>24296</v>
      </c>
      <c r="Y33" s="45">
        <v>23953</v>
      </c>
      <c r="Z33" s="45">
        <v>23569</v>
      </c>
      <c r="AA33" s="45">
        <v>24561</v>
      </c>
      <c r="AB33" s="45">
        <v>24643</v>
      </c>
      <c r="AC33" s="45">
        <v>24640</v>
      </c>
      <c r="AD33" s="45">
        <v>24125</v>
      </c>
    </row>
    <row r="34" spans="1:30" x14ac:dyDescent="0.2">
      <c r="A34" t="s">
        <v>30</v>
      </c>
      <c r="B34" s="45">
        <v>58396</v>
      </c>
      <c r="C34" s="45">
        <v>59392</v>
      </c>
      <c r="D34" s="45">
        <v>59520</v>
      </c>
      <c r="E34" s="45">
        <v>59782</v>
      </c>
      <c r="F34" s="45">
        <v>59471</v>
      </c>
      <c r="G34" s="45">
        <v>59758</v>
      </c>
      <c r="H34" s="45">
        <v>60297</v>
      </c>
      <c r="I34" s="45">
        <v>59758</v>
      </c>
      <c r="J34" s="45">
        <v>59880</v>
      </c>
      <c r="K34" s="45">
        <v>59930</v>
      </c>
      <c r="L34" s="45">
        <v>60092</v>
      </c>
      <c r="M34" s="45">
        <v>59580</v>
      </c>
      <c r="N34" s="45">
        <v>58707</v>
      </c>
      <c r="O34" s="45">
        <v>59403</v>
      </c>
      <c r="P34" s="45">
        <v>59647</v>
      </c>
      <c r="Q34" s="45">
        <v>59649</v>
      </c>
      <c r="R34" s="45">
        <v>60004</v>
      </c>
      <c r="S34" s="45">
        <v>60137</v>
      </c>
      <c r="T34" s="45">
        <v>60088</v>
      </c>
      <c r="U34" s="45">
        <v>60164</v>
      </c>
      <c r="V34" s="45">
        <v>59859</v>
      </c>
      <c r="W34" s="45">
        <v>59804</v>
      </c>
      <c r="X34" s="45">
        <v>60115</v>
      </c>
      <c r="Y34" s="45">
        <v>59270</v>
      </c>
      <c r="Z34" s="45">
        <v>59019</v>
      </c>
      <c r="AA34" s="45">
        <v>59621</v>
      </c>
      <c r="AB34" s="45">
        <v>59683</v>
      </c>
      <c r="AC34" s="45">
        <v>59945</v>
      </c>
      <c r="AD34" s="45">
        <v>60250</v>
      </c>
    </row>
    <row r="35" spans="1:30" x14ac:dyDescent="0.2">
      <c r="A35" t="s">
        <v>31</v>
      </c>
      <c r="B35" s="45">
        <v>992</v>
      </c>
      <c r="C35" s="45">
        <v>1015</v>
      </c>
      <c r="D35" s="45">
        <v>1002</v>
      </c>
      <c r="E35" s="45">
        <v>1013</v>
      </c>
      <c r="F35" s="45">
        <v>991</v>
      </c>
      <c r="G35" s="45">
        <v>1006</v>
      </c>
      <c r="H35" s="45">
        <v>1008</v>
      </c>
      <c r="I35" s="45">
        <v>1004</v>
      </c>
      <c r="J35" s="45">
        <v>991</v>
      </c>
      <c r="K35" s="45">
        <v>1001</v>
      </c>
      <c r="L35" s="45">
        <v>1000</v>
      </c>
      <c r="M35" s="45">
        <v>999</v>
      </c>
      <c r="N35" s="45">
        <v>995</v>
      </c>
      <c r="O35" s="45">
        <v>1004</v>
      </c>
      <c r="P35" s="45">
        <v>1018</v>
      </c>
      <c r="Q35" s="45">
        <v>1015</v>
      </c>
      <c r="R35" s="45">
        <v>1023</v>
      </c>
      <c r="S35" s="45">
        <v>1038</v>
      </c>
      <c r="T35" s="45">
        <v>1016</v>
      </c>
      <c r="U35" s="45">
        <v>1014</v>
      </c>
      <c r="V35" s="45">
        <v>997</v>
      </c>
      <c r="W35" s="45">
        <v>997</v>
      </c>
      <c r="X35" s="45">
        <v>995</v>
      </c>
      <c r="Y35" s="45">
        <v>989</v>
      </c>
      <c r="Z35" s="45">
        <v>989</v>
      </c>
      <c r="AA35" s="45">
        <v>1011</v>
      </c>
      <c r="AB35" s="45">
        <v>1009</v>
      </c>
      <c r="AC35" s="45">
        <v>1019</v>
      </c>
      <c r="AD35" s="45">
        <v>1015</v>
      </c>
    </row>
    <row r="36" spans="1:30" x14ac:dyDescent="0.2">
      <c r="A36" t="s">
        <v>32</v>
      </c>
      <c r="B36" s="45">
        <v>38198</v>
      </c>
      <c r="C36" s="45">
        <v>38795</v>
      </c>
      <c r="D36" s="45">
        <v>38928</v>
      </c>
      <c r="E36" s="45">
        <v>39218</v>
      </c>
      <c r="F36" s="45">
        <v>39019</v>
      </c>
      <c r="G36" s="45">
        <v>39227</v>
      </c>
      <c r="H36" s="45">
        <v>39537</v>
      </c>
      <c r="I36" s="45">
        <v>39209</v>
      </c>
      <c r="J36" s="45">
        <v>39330</v>
      </c>
      <c r="K36" s="45">
        <v>39329</v>
      </c>
      <c r="L36" s="45">
        <v>39414</v>
      </c>
      <c r="M36" s="45">
        <v>38971</v>
      </c>
      <c r="N36" s="45">
        <v>38371</v>
      </c>
      <c r="O36" s="45">
        <v>38801</v>
      </c>
      <c r="P36" s="45">
        <v>38966</v>
      </c>
      <c r="Q36" s="45">
        <v>39009</v>
      </c>
      <c r="R36" s="45">
        <v>39325</v>
      </c>
      <c r="S36" s="45">
        <v>39451</v>
      </c>
      <c r="T36" s="45">
        <v>39387</v>
      </c>
      <c r="U36" s="45">
        <v>39451</v>
      </c>
      <c r="V36" s="45">
        <v>39254</v>
      </c>
      <c r="W36" s="45">
        <v>39188</v>
      </c>
      <c r="X36" s="45">
        <v>39404</v>
      </c>
      <c r="Y36" s="45">
        <v>38821</v>
      </c>
      <c r="Z36" s="45">
        <v>38633</v>
      </c>
      <c r="AA36" s="45">
        <v>39019</v>
      </c>
      <c r="AB36" s="45">
        <v>39061</v>
      </c>
      <c r="AC36" s="45">
        <v>39299</v>
      </c>
      <c r="AD36" s="45">
        <v>39509</v>
      </c>
    </row>
    <row r="37" spans="1:30" x14ac:dyDescent="0.2">
      <c r="A37" t="s">
        <v>33</v>
      </c>
      <c r="B37" s="45">
        <v>39190</v>
      </c>
      <c r="C37" s="45">
        <v>39810</v>
      </c>
      <c r="D37" s="45">
        <v>39930</v>
      </c>
      <c r="E37" s="45">
        <v>40231</v>
      </c>
      <c r="F37" s="45">
        <v>40010</v>
      </c>
      <c r="G37" s="45">
        <v>40233</v>
      </c>
      <c r="H37" s="45">
        <v>40545</v>
      </c>
      <c r="I37" s="45">
        <v>40213</v>
      </c>
      <c r="J37" s="45">
        <v>40321</v>
      </c>
      <c r="K37" s="45">
        <v>40330</v>
      </c>
      <c r="L37" s="45">
        <v>40414</v>
      </c>
      <c r="M37" s="45">
        <v>39970</v>
      </c>
      <c r="N37" s="45">
        <v>39366</v>
      </c>
      <c r="O37" s="45">
        <v>39805</v>
      </c>
      <c r="P37" s="45">
        <v>39984</v>
      </c>
      <c r="Q37" s="45">
        <v>40024</v>
      </c>
      <c r="R37" s="45">
        <v>40348</v>
      </c>
      <c r="S37" s="45">
        <v>40489</v>
      </c>
      <c r="T37" s="45">
        <v>40403</v>
      </c>
      <c r="U37" s="45">
        <v>40465</v>
      </c>
      <c r="V37" s="45">
        <v>40251</v>
      </c>
      <c r="W37" s="45">
        <v>40185</v>
      </c>
      <c r="X37" s="45">
        <v>40399</v>
      </c>
      <c r="Y37" s="45">
        <v>39810</v>
      </c>
      <c r="Z37" s="45">
        <v>39622</v>
      </c>
      <c r="AA37" s="45">
        <v>40030</v>
      </c>
      <c r="AB37" s="45">
        <v>40070</v>
      </c>
      <c r="AC37" s="45">
        <v>40318</v>
      </c>
      <c r="AD37" s="45">
        <v>40524</v>
      </c>
    </row>
    <row r="38" spans="1:30" x14ac:dyDescent="0.2">
      <c r="A38" t="s">
        <v>34</v>
      </c>
      <c r="B38" s="45">
        <v>91757</v>
      </c>
      <c r="C38" s="45">
        <v>93357</v>
      </c>
      <c r="D38" s="45">
        <v>93571</v>
      </c>
      <c r="E38" s="45">
        <v>93684</v>
      </c>
      <c r="F38" s="45">
        <v>92892</v>
      </c>
      <c r="G38" s="45">
        <v>93261</v>
      </c>
      <c r="H38" s="45">
        <v>93953</v>
      </c>
      <c r="I38" s="45">
        <v>93057</v>
      </c>
      <c r="J38" s="45">
        <v>93189</v>
      </c>
      <c r="K38" s="45">
        <v>93337</v>
      </c>
      <c r="L38" s="45">
        <v>93630</v>
      </c>
      <c r="M38" s="45">
        <v>93141</v>
      </c>
      <c r="N38" s="45">
        <v>92197</v>
      </c>
      <c r="O38" s="45">
        <v>93421</v>
      </c>
      <c r="P38" s="45">
        <v>93739</v>
      </c>
      <c r="Q38" s="45">
        <v>93582</v>
      </c>
      <c r="R38" s="45">
        <v>93669</v>
      </c>
      <c r="S38" s="45">
        <v>93904</v>
      </c>
      <c r="T38" s="45">
        <v>93712</v>
      </c>
      <c r="U38" s="45">
        <v>93673</v>
      </c>
      <c r="V38" s="45">
        <v>93085</v>
      </c>
      <c r="W38" s="45">
        <v>93028</v>
      </c>
      <c r="X38" s="45">
        <v>93624</v>
      </c>
      <c r="Y38" s="45">
        <v>92584</v>
      </c>
      <c r="Z38" s="45">
        <v>92476</v>
      </c>
      <c r="AA38" s="45">
        <v>93657</v>
      </c>
      <c r="AB38" s="45">
        <v>93699</v>
      </c>
      <c r="AC38" s="45">
        <v>94004</v>
      </c>
      <c r="AD38" s="45">
        <v>94034</v>
      </c>
    </row>
    <row r="39" spans="1:30" x14ac:dyDescent="0.2">
      <c r="A39" t="s">
        <v>35</v>
      </c>
      <c r="B39" s="45">
        <v>115591</v>
      </c>
      <c r="C39" s="45">
        <v>117847</v>
      </c>
      <c r="D39" s="45">
        <v>118120</v>
      </c>
      <c r="E39" s="45">
        <v>118054</v>
      </c>
      <c r="F39" s="45">
        <v>116522</v>
      </c>
      <c r="G39" s="45">
        <v>116463</v>
      </c>
      <c r="H39" s="45">
        <v>117011</v>
      </c>
      <c r="I39" s="45">
        <v>115978</v>
      </c>
      <c r="J39" s="45">
        <v>117201</v>
      </c>
      <c r="K39" s="45">
        <v>117545</v>
      </c>
      <c r="L39" s="45">
        <v>117973</v>
      </c>
      <c r="M39" s="45">
        <v>117223</v>
      </c>
      <c r="N39" s="45">
        <v>115893</v>
      </c>
      <c r="O39" s="45">
        <v>117967</v>
      </c>
      <c r="P39" s="45">
        <v>118434</v>
      </c>
      <c r="Q39" s="45">
        <v>117995</v>
      </c>
      <c r="R39" s="45">
        <v>117476</v>
      </c>
      <c r="S39" s="45">
        <v>117305</v>
      </c>
      <c r="T39" s="45">
        <v>116799</v>
      </c>
      <c r="U39" s="45">
        <v>116622</v>
      </c>
      <c r="V39" s="45">
        <v>117014</v>
      </c>
      <c r="W39" s="45">
        <v>117239</v>
      </c>
      <c r="X39" s="45">
        <v>117920</v>
      </c>
      <c r="Y39" s="45">
        <v>116537</v>
      </c>
      <c r="Z39" s="45">
        <v>116045</v>
      </c>
      <c r="AA39" s="45">
        <v>118218</v>
      </c>
      <c r="AB39" s="45">
        <v>118342</v>
      </c>
      <c r="AC39" s="45">
        <v>118644</v>
      </c>
      <c r="AD39" s="45">
        <v>118159</v>
      </c>
    </row>
    <row r="40" spans="1:30" x14ac:dyDescent="0.2">
      <c r="A40" t="s">
        <v>36</v>
      </c>
      <c r="B40" s="45">
        <v>17061</v>
      </c>
      <c r="C40" s="45">
        <v>17261</v>
      </c>
      <c r="D40" s="45">
        <v>17329</v>
      </c>
      <c r="E40" s="45">
        <v>17415</v>
      </c>
      <c r="F40" s="45">
        <v>17421</v>
      </c>
      <c r="G40" s="45">
        <v>17762</v>
      </c>
      <c r="H40" s="45">
        <v>17871</v>
      </c>
      <c r="I40" s="45">
        <v>17687</v>
      </c>
      <c r="J40" s="45">
        <v>17660</v>
      </c>
      <c r="K40" s="45">
        <v>17569</v>
      </c>
      <c r="L40" s="45">
        <v>17640</v>
      </c>
      <c r="M40" s="45">
        <v>17462</v>
      </c>
      <c r="N40" s="45">
        <v>17217</v>
      </c>
      <c r="O40" s="45">
        <v>17416</v>
      </c>
      <c r="P40" s="45">
        <v>17383</v>
      </c>
      <c r="Q40" s="45">
        <v>17365</v>
      </c>
      <c r="R40" s="45">
        <v>17370</v>
      </c>
      <c r="S40" s="45">
        <v>17675</v>
      </c>
      <c r="T40" s="45">
        <v>17769</v>
      </c>
      <c r="U40" s="45">
        <v>17673</v>
      </c>
      <c r="V40" s="45">
        <v>17702</v>
      </c>
      <c r="W40" s="45">
        <v>17678</v>
      </c>
      <c r="X40" s="45">
        <v>17740</v>
      </c>
      <c r="Y40" s="45">
        <v>17554</v>
      </c>
      <c r="Z40" s="45">
        <v>17378</v>
      </c>
      <c r="AA40" s="45">
        <v>17704</v>
      </c>
      <c r="AB40" s="45">
        <v>17769</v>
      </c>
      <c r="AC40" s="45">
        <v>17926</v>
      </c>
      <c r="AD40" s="45">
        <v>17989</v>
      </c>
    </row>
    <row r="41" spans="1:30" x14ac:dyDescent="0.2">
      <c r="A41" t="s">
        <v>37</v>
      </c>
      <c r="B41" s="45">
        <v>2197</v>
      </c>
      <c r="C41" s="45">
        <v>2213</v>
      </c>
      <c r="D41" s="45">
        <v>2227</v>
      </c>
      <c r="E41" s="45">
        <v>2212</v>
      </c>
      <c r="F41" s="45">
        <v>2231</v>
      </c>
      <c r="G41" s="45">
        <v>2280</v>
      </c>
      <c r="H41" s="45">
        <v>2270</v>
      </c>
      <c r="I41" s="45">
        <v>2262</v>
      </c>
      <c r="J41" s="45">
        <v>2245</v>
      </c>
      <c r="K41" s="45">
        <v>2191</v>
      </c>
      <c r="L41" s="45">
        <v>2157</v>
      </c>
      <c r="M41" s="45">
        <v>2159</v>
      </c>
      <c r="N41" s="45">
        <v>2181</v>
      </c>
      <c r="O41" s="45">
        <v>2161</v>
      </c>
      <c r="P41" s="45">
        <v>2169</v>
      </c>
      <c r="Q41" s="45">
        <v>2154</v>
      </c>
      <c r="R41" s="45">
        <v>2157</v>
      </c>
      <c r="S41" s="45">
        <v>2212</v>
      </c>
      <c r="T41" s="45">
        <v>2181</v>
      </c>
      <c r="U41" s="45">
        <v>2150</v>
      </c>
      <c r="V41" s="45">
        <v>2111</v>
      </c>
      <c r="W41" s="45">
        <v>2095</v>
      </c>
      <c r="X41" s="45">
        <v>2073</v>
      </c>
      <c r="Y41" s="45">
        <v>2052</v>
      </c>
      <c r="Z41" s="45">
        <v>2084</v>
      </c>
      <c r="AA41" s="45">
        <v>2096</v>
      </c>
      <c r="AB41" s="45">
        <v>2095</v>
      </c>
      <c r="AC41" s="45">
        <v>2100</v>
      </c>
      <c r="AD41" s="45">
        <v>2125</v>
      </c>
    </row>
    <row r="42" spans="1:30" x14ac:dyDescent="0.2">
      <c r="A42" t="s">
        <v>38</v>
      </c>
      <c r="B42" s="45">
        <v>55773</v>
      </c>
      <c r="C42" s="45">
        <v>56065</v>
      </c>
      <c r="D42" s="45">
        <v>56380</v>
      </c>
      <c r="E42" s="45">
        <v>56023</v>
      </c>
      <c r="F42" s="45">
        <v>55935</v>
      </c>
      <c r="G42" s="45">
        <v>57337</v>
      </c>
      <c r="H42" s="45">
        <v>57313</v>
      </c>
      <c r="I42" s="45">
        <v>56960</v>
      </c>
      <c r="J42" s="45">
        <v>56652</v>
      </c>
      <c r="K42" s="45">
        <v>56143</v>
      </c>
      <c r="L42" s="45">
        <v>56150</v>
      </c>
      <c r="M42" s="45">
        <v>55947</v>
      </c>
      <c r="N42" s="45">
        <v>56245</v>
      </c>
      <c r="O42" s="45">
        <v>56618</v>
      </c>
      <c r="P42" s="45">
        <v>56680</v>
      </c>
      <c r="Q42" s="45">
        <v>55767</v>
      </c>
      <c r="R42" s="45">
        <v>55810</v>
      </c>
      <c r="S42" s="45">
        <v>57318</v>
      </c>
      <c r="T42" s="45">
        <v>57352</v>
      </c>
      <c r="U42" s="45">
        <v>56895</v>
      </c>
      <c r="V42" s="45">
        <v>55974</v>
      </c>
      <c r="W42" s="45">
        <v>55876</v>
      </c>
      <c r="X42" s="45">
        <v>55771</v>
      </c>
      <c r="Y42" s="45">
        <v>55562</v>
      </c>
      <c r="Z42" s="45">
        <v>55963</v>
      </c>
      <c r="AA42" s="45">
        <v>56304</v>
      </c>
      <c r="AB42" s="45">
        <v>56538</v>
      </c>
      <c r="AC42" s="45">
        <v>56640</v>
      </c>
      <c r="AD42" s="45">
        <v>56972</v>
      </c>
    </row>
    <row r="43" spans="1:30" x14ac:dyDescent="0.2">
      <c r="A43" t="s">
        <v>39</v>
      </c>
      <c r="B43" s="45">
        <v>22374</v>
      </c>
      <c r="C43" s="45">
        <v>22494</v>
      </c>
      <c r="D43" s="45">
        <v>22604</v>
      </c>
      <c r="E43" s="45">
        <v>22542</v>
      </c>
      <c r="F43" s="45">
        <v>22540</v>
      </c>
      <c r="G43" s="45">
        <v>23092</v>
      </c>
      <c r="H43" s="45">
        <v>23116</v>
      </c>
      <c r="I43" s="45">
        <v>22934</v>
      </c>
      <c r="J43" s="45">
        <v>22804</v>
      </c>
      <c r="K43" s="45">
        <v>22579</v>
      </c>
      <c r="L43" s="45">
        <v>22536</v>
      </c>
      <c r="M43" s="45">
        <v>22422</v>
      </c>
      <c r="N43" s="45">
        <v>22454</v>
      </c>
      <c r="O43" s="45">
        <v>22585</v>
      </c>
      <c r="P43" s="45">
        <v>22642</v>
      </c>
      <c r="Q43" s="45">
        <v>22316</v>
      </c>
      <c r="R43" s="45">
        <v>22381</v>
      </c>
      <c r="S43" s="45">
        <v>22993</v>
      </c>
      <c r="T43" s="45">
        <v>23041</v>
      </c>
      <c r="U43" s="45">
        <v>22827</v>
      </c>
      <c r="V43" s="45">
        <v>22425</v>
      </c>
      <c r="W43" s="45">
        <v>22407</v>
      </c>
      <c r="X43" s="45">
        <v>22374</v>
      </c>
      <c r="Y43" s="45">
        <v>22317</v>
      </c>
      <c r="Z43" s="45">
        <v>22463</v>
      </c>
      <c r="AA43" s="45">
        <v>22591</v>
      </c>
      <c r="AB43" s="45">
        <v>22683</v>
      </c>
      <c r="AC43" s="45">
        <v>22741</v>
      </c>
      <c r="AD43" s="45">
        <v>22877</v>
      </c>
    </row>
    <row r="44" spans="1:30" x14ac:dyDescent="0.2">
      <c r="A44" t="s">
        <v>40</v>
      </c>
      <c r="B44" s="45">
        <v>55773</v>
      </c>
      <c r="C44" s="45">
        <v>56065</v>
      </c>
      <c r="D44" s="45">
        <v>56380</v>
      </c>
      <c r="E44" s="45">
        <v>56023</v>
      </c>
      <c r="F44" s="45">
        <v>55935</v>
      </c>
      <c r="G44" s="45">
        <v>57337</v>
      </c>
      <c r="H44" s="45">
        <v>57313</v>
      </c>
      <c r="I44" s="45">
        <v>56960</v>
      </c>
      <c r="J44" s="45">
        <v>56652</v>
      </c>
      <c r="K44" s="45">
        <v>56143</v>
      </c>
      <c r="L44" s="45">
        <v>56150</v>
      </c>
      <c r="M44" s="45">
        <v>55947</v>
      </c>
      <c r="N44" s="45">
        <v>56245</v>
      </c>
      <c r="O44" s="45">
        <v>56618</v>
      </c>
      <c r="P44" s="45">
        <v>56680</v>
      </c>
      <c r="Q44" s="45">
        <v>55767</v>
      </c>
      <c r="R44" s="45">
        <v>55810</v>
      </c>
      <c r="S44" s="45">
        <v>57318</v>
      </c>
      <c r="T44" s="45">
        <v>57352</v>
      </c>
      <c r="U44" s="45">
        <v>56895</v>
      </c>
      <c r="V44" s="45">
        <v>55974</v>
      </c>
      <c r="W44" s="45">
        <v>55876</v>
      </c>
      <c r="X44" s="45">
        <v>55771</v>
      </c>
      <c r="Y44" s="45">
        <v>55562</v>
      </c>
      <c r="Z44" s="45">
        <v>55963</v>
      </c>
      <c r="AA44" s="45">
        <v>56304</v>
      </c>
      <c r="AB44" s="45">
        <v>56538</v>
      </c>
      <c r="AC44" s="45">
        <v>56640</v>
      </c>
      <c r="AD44" s="45">
        <v>56972</v>
      </c>
    </row>
    <row r="45" spans="1:30" x14ac:dyDescent="0.2">
      <c r="A45" t="s">
        <v>41</v>
      </c>
      <c r="B45" s="45">
        <v>3830</v>
      </c>
      <c r="C45" s="45">
        <v>3875</v>
      </c>
      <c r="D45" s="45">
        <v>3896</v>
      </c>
      <c r="E45" s="45">
        <v>3936</v>
      </c>
      <c r="F45" s="45">
        <v>3924</v>
      </c>
      <c r="G45" s="45">
        <v>4031</v>
      </c>
      <c r="H45" s="45">
        <v>4005</v>
      </c>
      <c r="I45" s="45">
        <v>3910</v>
      </c>
      <c r="J45" s="45">
        <v>3875</v>
      </c>
      <c r="K45" s="45">
        <v>3804</v>
      </c>
      <c r="L45" s="45">
        <v>3755</v>
      </c>
      <c r="M45" s="45">
        <v>3747</v>
      </c>
      <c r="N45" s="45">
        <v>3859</v>
      </c>
      <c r="O45" s="45">
        <v>3873</v>
      </c>
      <c r="P45" s="45">
        <v>3899</v>
      </c>
      <c r="Q45" s="45">
        <v>3908</v>
      </c>
      <c r="R45" s="45">
        <v>3851</v>
      </c>
      <c r="S45" s="45">
        <v>3913</v>
      </c>
      <c r="T45" s="45">
        <v>3845</v>
      </c>
      <c r="U45" s="45">
        <v>3822</v>
      </c>
      <c r="V45" s="45">
        <v>3764</v>
      </c>
      <c r="W45" s="45">
        <v>3751</v>
      </c>
      <c r="X45" s="45">
        <v>3713</v>
      </c>
      <c r="Y45" s="45">
        <v>3737</v>
      </c>
      <c r="Z45" s="45">
        <v>3833</v>
      </c>
      <c r="AA45" s="45">
        <v>3901</v>
      </c>
      <c r="AB45" s="45">
        <v>3894</v>
      </c>
      <c r="AC45" s="45">
        <v>4030</v>
      </c>
      <c r="AD45" s="45">
        <v>3999</v>
      </c>
    </row>
    <row r="46" spans="1:30" x14ac:dyDescent="0.2">
      <c r="A46" t="s">
        <v>42</v>
      </c>
      <c r="B46" s="45">
        <v>17612</v>
      </c>
      <c r="C46" s="45">
        <v>17731</v>
      </c>
      <c r="D46" s="45">
        <v>17720</v>
      </c>
      <c r="E46" s="45">
        <v>17731</v>
      </c>
      <c r="F46" s="45">
        <v>17830</v>
      </c>
      <c r="G46" s="45">
        <v>18102</v>
      </c>
      <c r="H46" s="45">
        <v>18235</v>
      </c>
      <c r="I46" s="45">
        <v>18086</v>
      </c>
      <c r="J46" s="45">
        <v>18026</v>
      </c>
      <c r="K46" s="45">
        <v>17890</v>
      </c>
      <c r="L46" s="45">
        <v>17906</v>
      </c>
      <c r="M46" s="45">
        <v>17792</v>
      </c>
      <c r="N46" s="45">
        <v>17675</v>
      </c>
      <c r="O46" s="45">
        <v>17720</v>
      </c>
      <c r="P46" s="45">
        <v>17750</v>
      </c>
      <c r="Q46" s="45">
        <v>17658</v>
      </c>
      <c r="R46" s="45">
        <v>17793</v>
      </c>
      <c r="S46" s="45">
        <v>17979</v>
      </c>
      <c r="T46" s="45">
        <v>18109</v>
      </c>
      <c r="U46" s="45">
        <v>18099</v>
      </c>
      <c r="V46" s="45">
        <v>18014</v>
      </c>
      <c r="W46" s="45">
        <v>17913</v>
      </c>
      <c r="X46" s="45">
        <v>17759</v>
      </c>
      <c r="Y46" s="45">
        <v>17677</v>
      </c>
      <c r="Z46" s="45">
        <v>17504</v>
      </c>
      <c r="AA46" s="45">
        <v>17508</v>
      </c>
      <c r="AB46" s="45">
        <v>17569</v>
      </c>
      <c r="AC46" s="45">
        <v>17675</v>
      </c>
      <c r="AD46" s="45">
        <v>17927</v>
      </c>
    </row>
    <row r="47" spans="1:30" x14ac:dyDescent="0.2">
      <c r="A47" t="s">
        <v>43</v>
      </c>
      <c r="B47" s="45">
        <v>2551</v>
      </c>
      <c r="C47" s="45">
        <v>2591</v>
      </c>
      <c r="D47" s="45">
        <v>2592</v>
      </c>
      <c r="E47" s="45">
        <v>2565</v>
      </c>
      <c r="F47" s="45">
        <v>2567</v>
      </c>
      <c r="G47" s="45">
        <v>2608</v>
      </c>
      <c r="H47" s="45">
        <v>2549</v>
      </c>
      <c r="I47" s="45">
        <v>2586</v>
      </c>
      <c r="J47" s="45">
        <v>2521</v>
      </c>
      <c r="K47" s="45">
        <v>2532</v>
      </c>
      <c r="L47" s="45">
        <v>2515</v>
      </c>
      <c r="M47" s="45">
        <v>2529</v>
      </c>
      <c r="N47" s="45">
        <v>2576</v>
      </c>
      <c r="O47" s="45">
        <v>2554</v>
      </c>
      <c r="P47" s="45">
        <v>2549</v>
      </c>
      <c r="Q47" s="45">
        <v>2514</v>
      </c>
      <c r="R47" s="45">
        <v>2513</v>
      </c>
      <c r="S47" s="45">
        <v>2509</v>
      </c>
      <c r="T47" s="45">
        <v>2505</v>
      </c>
      <c r="U47" s="45">
        <v>2520</v>
      </c>
      <c r="V47" s="45">
        <v>2466</v>
      </c>
      <c r="W47" s="45">
        <v>2466</v>
      </c>
      <c r="X47" s="45">
        <v>2435</v>
      </c>
      <c r="Y47" s="45">
        <v>2479</v>
      </c>
      <c r="Z47" s="45">
        <v>2503</v>
      </c>
      <c r="AA47" s="45">
        <v>2529</v>
      </c>
      <c r="AB47" s="45">
        <v>2514</v>
      </c>
      <c r="AC47" s="45">
        <v>2487</v>
      </c>
      <c r="AD47" s="45">
        <v>2518</v>
      </c>
    </row>
    <row r="48" spans="1:30" x14ac:dyDescent="0.2">
      <c r="A48" t="s">
        <v>44</v>
      </c>
      <c r="B48" s="45">
        <v>27178</v>
      </c>
      <c r="C48" s="45">
        <v>27727</v>
      </c>
      <c r="D48" s="45">
        <v>28085</v>
      </c>
      <c r="E48" s="45">
        <v>28008</v>
      </c>
      <c r="F48" s="45">
        <v>27715</v>
      </c>
      <c r="G48" s="45">
        <v>27171</v>
      </c>
      <c r="H48" s="45">
        <v>26375</v>
      </c>
      <c r="I48" s="45">
        <v>26140</v>
      </c>
      <c r="J48" s="45">
        <v>26958</v>
      </c>
      <c r="K48" s="45">
        <v>27303</v>
      </c>
      <c r="L48" s="45">
        <v>27186</v>
      </c>
      <c r="M48" s="45">
        <v>27028</v>
      </c>
      <c r="N48" s="45">
        <v>26957</v>
      </c>
      <c r="O48" s="45">
        <v>28023</v>
      </c>
      <c r="P48" s="45">
        <v>28107</v>
      </c>
      <c r="Q48" s="45">
        <v>27810</v>
      </c>
      <c r="R48" s="45">
        <v>27244</v>
      </c>
      <c r="S48" s="45">
        <v>26968</v>
      </c>
      <c r="T48" s="45">
        <v>26133</v>
      </c>
      <c r="U48" s="45">
        <v>25639</v>
      </c>
      <c r="V48" s="45">
        <v>26479</v>
      </c>
      <c r="W48" s="45">
        <v>26855</v>
      </c>
      <c r="X48" s="45">
        <v>26774</v>
      </c>
      <c r="Y48" s="45">
        <v>26526</v>
      </c>
      <c r="Z48" s="45">
        <v>26146</v>
      </c>
      <c r="AA48" s="45">
        <v>27527</v>
      </c>
      <c r="AB48" s="45">
        <v>27605</v>
      </c>
      <c r="AC48" s="45">
        <v>28054</v>
      </c>
      <c r="AD48" s="45">
        <v>27682</v>
      </c>
    </row>
    <row r="49" spans="1:30" x14ac:dyDescent="0.2">
      <c r="A49" t="s">
        <v>45</v>
      </c>
      <c r="B49" s="45">
        <v>52775</v>
      </c>
      <c r="C49" s="45">
        <v>52928</v>
      </c>
      <c r="D49" s="45">
        <v>52883</v>
      </c>
      <c r="E49" s="45">
        <v>53045</v>
      </c>
      <c r="F49" s="45">
        <v>53023</v>
      </c>
      <c r="G49" s="45">
        <v>54081</v>
      </c>
      <c r="H49" s="45">
        <v>53970</v>
      </c>
      <c r="I49" s="45">
        <v>53829</v>
      </c>
      <c r="J49" s="45">
        <v>53363</v>
      </c>
      <c r="K49" s="45">
        <v>52979</v>
      </c>
      <c r="L49" s="45">
        <v>53147</v>
      </c>
      <c r="M49" s="45">
        <v>52693</v>
      </c>
      <c r="N49" s="45">
        <v>52647</v>
      </c>
      <c r="O49" s="45">
        <v>52620</v>
      </c>
      <c r="P49" s="45">
        <v>52713</v>
      </c>
      <c r="Q49" s="45">
        <v>52356</v>
      </c>
      <c r="R49" s="45">
        <v>52652</v>
      </c>
      <c r="S49" s="45">
        <v>53537</v>
      </c>
      <c r="T49" s="45">
        <v>53756</v>
      </c>
      <c r="U49" s="45">
        <v>53700</v>
      </c>
      <c r="V49" s="45">
        <v>53441</v>
      </c>
      <c r="W49" s="45">
        <v>53574</v>
      </c>
      <c r="X49" s="45">
        <v>53202</v>
      </c>
      <c r="Y49" s="45">
        <v>52903</v>
      </c>
      <c r="Z49" s="45">
        <v>53064</v>
      </c>
      <c r="AA49" s="45">
        <v>53113</v>
      </c>
      <c r="AB49" s="45">
        <v>53394</v>
      </c>
      <c r="AC49" s="45">
        <v>53343</v>
      </c>
      <c r="AD49" s="45">
        <v>53859</v>
      </c>
    </row>
    <row r="50" spans="1:30" x14ac:dyDescent="0.2">
      <c r="A50" t="s">
        <v>46</v>
      </c>
      <c r="B50" s="45">
        <v>171518</v>
      </c>
      <c r="C50" s="45">
        <v>171828</v>
      </c>
      <c r="D50" s="45">
        <v>171747</v>
      </c>
      <c r="E50" s="45">
        <v>171753</v>
      </c>
      <c r="F50" s="45">
        <v>171504</v>
      </c>
      <c r="G50" s="45">
        <v>174883</v>
      </c>
      <c r="H50" s="45">
        <v>174532</v>
      </c>
      <c r="I50" s="45">
        <v>174088</v>
      </c>
      <c r="J50" s="45">
        <v>172398</v>
      </c>
      <c r="K50" s="45">
        <v>171644</v>
      </c>
      <c r="L50" s="45">
        <v>172374</v>
      </c>
      <c r="M50" s="45">
        <v>171301</v>
      </c>
      <c r="N50" s="45">
        <v>171587</v>
      </c>
      <c r="O50" s="45">
        <v>171818</v>
      </c>
      <c r="P50" s="45">
        <v>172169</v>
      </c>
      <c r="Q50" s="45">
        <v>170751</v>
      </c>
      <c r="R50" s="45">
        <v>171312</v>
      </c>
      <c r="S50" s="45">
        <v>174311</v>
      </c>
      <c r="T50" s="45">
        <v>174611</v>
      </c>
      <c r="U50" s="45">
        <v>173987</v>
      </c>
      <c r="V50" s="45">
        <v>173054</v>
      </c>
      <c r="W50" s="45">
        <v>173495</v>
      </c>
      <c r="X50" s="45">
        <v>172650</v>
      </c>
      <c r="Y50" s="45">
        <v>171726</v>
      </c>
      <c r="Z50" s="45">
        <v>172616</v>
      </c>
      <c r="AA50" s="45">
        <v>173224</v>
      </c>
      <c r="AB50" s="45">
        <v>174060</v>
      </c>
      <c r="AC50" s="45">
        <v>174019</v>
      </c>
      <c r="AD50" s="45">
        <v>175245</v>
      </c>
    </row>
    <row r="51" spans="1:30" x14ac:dyDescent="0.2">
      <c r="A51" t="s">
        <v>47</v>
      </c>
      <c r="B51" s="45">
        <v>194350</v>
      </c>
      <c r="C51" s="45">
        <v>194699</v>
      </c>
      <c r="D51" s="45">
        <v>194576</v>
      </c>
      <c r="E51" s="45">
        <v>194784</v>
      </c>
      <c r="F51" s="45">
        <v>194281</v>
      </c>
      <c r="G51" s="45">
        <v>198042</v>
      </c>
      <c r="H51" s="45">
        <v>197225</v>
      </c>
      <c r="I51" s="45">
        <v>196355</v>
      </c>
      <c r="J51" s="45">
        <v>194308</v>
      </c>
      <c r="K51" s="45">
        <v>193569</v>
      </c>
      <c r="L51" s="45">
        <v>194380</v>
      </c>
      <c r="M51" s="45">
        <v>193256</v>
      </c>
      <c r="N51" s="45">
        <v>193887</v>
      </c>
      <c r="O51" s="45">
        <v>194249</v>
      </c>
      <c r="P51" s="45">
        <v>194618</v>
      </c>
      <c r="Q51" s="45">
        <v>192977</v>
      </c>
      <c r="R51" s="45">
        <v>193251</v>
      </c>
      <c r="S51" s="45">
        <v>196849</v>
      </c>
      <c r="T51" s="45">
        <v>196774</v>
      </c>
      <c r="U51" s="45">
        <v>195710</v>
      </c>
      <c r="V51" s="45">
        <v>194384</v>
      </c>
      <c r="W51" s="45">
        <v>194754</v>
      </c>
      <c r="X51" s="45">
        <v>194008</v>
      </c>
      <c r="Y51" s="45">
        <v>192963</v>
      </c>
      <c r="Z51" s="45">
        <v>194161</v>
      </c>
      <c r="AA51" s="45">
        <v>195085</v>
      </c>
      <c r="AB51" s="45">
        <v>195907</v>
      </c>
      <c r="AC51" s="45">
        <v>196225</v>
      </c>
      <c r="AD51" s="45">
        <v>197383</v>
      </c>
    </row>
    <row r="52" spans="1:30" x14ac:dyDescent="0.2">
      <c r="A52" t="s">
        <v>48</v>
      </c>
      <c r="B52" s="45">
        <v>20570</v>
      </c>
      <c r="C52" s="45">
        <v>20702</v>
      </c>
      <c r="D52" s="45">
        <v>20821</v>
      </c>
      <c r="E52" s="45">
        <v>20787</v>
      </c>
      <c r="F52" s="45">
        <v>20642</v>
      </c>
      <c r="G52" s="45">
        <v>20985</v>
      </c>
      <c r="H52" s="45">
        <v>20962</v>
      </c>
      <c r="I52" s="45">
        <v>20695</v>
      </c>
      <c r="J52" s="45">
        <v>20574</v>
      </c>
      <c r="K52" s="45">
        <v>20622</v>
      </c>
      <c r="L52" s="45">
        <v>20676</v>
      </c>
      <c r="M52" s="45">
        <v>20620</v>
      </c>
      <c r="N52" s="45">
        <v>20770</v>
      </c>
      <c r="O52" s="45">
        <v>21063</v>
      </c>
      <c r="P52" s="45">
        <v>21089</v>
      </c>
      <c r="Q52" s="45">
        <v>20817</v>
      </c>
      <c r="R52" s="45">
        <v>20604</v>
      </c>
      <c r="S52" s="45">
        <v>21068</v>
      </c>
      <c r="T52" s="45">
        <v>20955</v>
      </c>
      <c r="U52" s="45">
        <v>20658</v>
      </c>
      <c r="V52" s="45">
        <v>20561</v>
      </c>
      <c r="W52" s="45">
        <v>20526</v>
      </c>
      <c r="X52" s="45">
        <v>20660</v>
      </c>
      <c r="Y52" s="45">
        <v>20456</v>
      </c>
      <c r="Z52" s="45">
        <v>20562</v>
      </c>
      <c r="AA52" s="45">
        <v>21181</v>
      </c>
      <c r="AB52" s="45">
        <v>21167</v>
      </c>
      <c r="AC52" s="45">
        <v>21392</v>
      </c>
      <c r="AD52" s="45">
        <v>21245</v>
      </c>
    </row>
    <row r="53" spans="1:30" x14ac:dyDescent="0.2">
      <c r="A53" t="s">
        <v>49</v>
      </c>
      <c r="B53" s="45">
        <v>9115</v>
      </c>
      <c r="C53" s="45">
        <v>9129</v>
      </c>
      <c r="D53" s="45">
        <v>9195</v>
      </c>
      <c r="E53" s="45">
        <v>9299</v>
      </c>
      <c r="F53" s="45">
        <v>9426</v>
      </c>
      <c r="G53" s="45">
        <v>9725</v>
      </c>
      <c r="H53" s="45">
        <v>9551</v>
      </c>
      <c r="I53" s="45">
        <v>9433</v>
      </c>
      <c r="J53" s="45">
        <v>9486</v>
      </c>
      <c r="K53" s="45">
        <v>9259</v>
      </c>
      <c r="L53" s="45">
        <v>9121</v>
      </c>
      <c r="M53" s="45">
        <v>9098</v>
      </c>
      <c r="N53" s="45">
        <v>9141</v>
      </c>
      <c r="O53" s="45">
        <v>9156</v>
      </c>
      <c r="P53" s="45">
        <v>9182</v>
      </c>
      <c r="Q53" s="45">
        <v>9104</v>
      </c>
      <c r="R53" s="45">
        <v>9193</v>
      </c>
      <c r="S53" s="45">
        <v>9499</v>
      </c>
      <c r="T53" s="45">
        <v>9309</v>
      </c>
      <c r="U53" s="45">
        <v>9246</v>
      </c>
      <c r="V53" s="45">
        <v>9220</v>
      </c>
      <c r="W53" s="45">
        <v>8978</v>
      </c>
      <c r="X53" s="45">
        <v>8816</v>
      </c>
      <c r="Y53" s="45">
        <v>8741</v>
      </c>
      <c r="Z53" s="45">
        <v>8790</v>
      </c>
      <c r="AA53" s="45">
        <v>8868</v>
      </c>
      <c r="AB53" s="45">
        <v>8876</v>
      </c>
      <c r="AC53" s="45">
        <v>9084</v>
      </c>
      <c r="AD53" s="45">
        <v>9236</v>
      </c>
    </row>
    <row r="54" spans="1:30" x14ac:dyDescent="0.2">
      <c r="A54" t="s">
        <v>50</v>
      </c>
      <c r="B54" s="45">
        <v>19281</v>
      </c>
      <c r="C54" s="45">
        <v>19473</v>
      </c>
      <c r="D54" s="45">
        <v>19403</v>
      </c>
      <c r="E54" s="45">
        <v>19446</v>
      </c>
      <c r="F54" s="45">
        <v>19447</v>
      </c>
      <c r="G54" s="45">
        <v>19777</v>
      </c>
      <c r="H54" s="45">
        <v>20003</v>
      </c>
      <c r="I54" s="45">
        <v>19876</v>
      </c>
      <c r="J54" s="45">
        <v>19743</v>
      </c>
      <c r="K54" s="45">
        <v>19604</v>
      </c>
      <c r="L54" s="45">
        <v>19609</v>
      </c>
      <c r="M54" s="45">
        <v>19479</v>
      </c>
      <c r="N54" s="45">
        <v>19387</v>
      </c>
      <c r="O54" s="45">
        <v>19425</v>
      </c>
      <c r="P54" s="45">
        <v>19464</v>
      </c>
      <c r="Q54" s="45">
        <v>19317</v>
      </c>
      <c r="R54" s="45">
        <v>19426</v>
      </c>
      <c r="S54" s="45">
        <v>19606</v>
      </c>
      <c r="T54" s="45">
        <v>19714</v>
      </c>
      <c r="U54" s="45">
        <v>19773</v>
      </c>
      <c r="V54" s="45">
        <v>19580</v>
      </c>
      <c r="W54" s="45">
        <v>19538</v>
      </c>
      <c r="X54" s="45">
        <v>19384</v>
      </c>
      <c r="Y54" s="45">
        <v>19294</v>
      </c>
      <c r="Z54" s="45">
        <v>19129</v>
      </c>
      <c r="AA54" s="45">
        <v>19145</v>
      </c>
      <c r="AB54" s="45">
        <v>19173</v>
      </c>
      <c r="AC54" s="45">
        <v>19267</v>
      </c>
      <c r="AD54" s="45">
        <v>19523</v>
      </c>
    </row>
    <row r="55" spans="1:30" x14ac:dyDescent="0.2">
      <c r="A55" t="s">
        <v>51</v>
      </c>
      <c r="B55" s="45">
        <v>13595</v>
      </c>
      <c r="C55" s="45">
        <v>13699</v>
      </c>
      <c r="D55" s="45">
        <v>13833</v>
      </c>
      <c r="E55" s="45">
        <v>13738</v>
      </c>
      <c r="F55" s="45">
        <v>13566</v>
      </c>
      <c r="G55" s="45">
        <v>13777</v>
      </c>
      <c r="H55" s="45">
        <v>13633</v>
      </c>
      <c r="I55" s="45">
        <v>13485</v>
      </c>
      <c r="J55" s="45">
        <v>13358</v>
      </c>
      <c r="K55" s="45">
        <v>13400</v>
      </c>
      <c r="L55" s="45">
        <v>13460</v>
      </c>
      <c r="M55" s="45">
        <v>13442</v>
      </c>
      <c r="N55" s="45">
        <v>13654</v>
      </c>
      <c r="O55" s="45">
        <v>13945</v>
      </c>
      <c r="P55" s="45">
        <v>13970</v>
      </c>
      <c r="Q55" s="45">
        <v>13755</v>
      </c>
      <c r="R55" s="45">
        <v>13481</v>
      </c>
      <c r="S55" s="45">
        <v>13806</v>
      </c>
      <c r="T55" s="45">
        <v>13627</v>
      </c>
      <c r="U55" s="45">
        <v>13383</v>
      </c>
      <c r="V55" s="45">
        <v>13243</v>
      </c>
      <c r="W55" s="45">
        <v>13234</v>
      </c>
      <c r="X55" s="45">
        <v>13374</v>
      </c>
      <c r="Y55" s="45">
        <v>13274</v>
      </c>
      <c r="Z55" s="45">
        <v>13456</v>
      </c>
      <c r="AA55" s="45">
        <v>13931</v>
      </c>
      <c r="AB55" s="45">
        <v>13900</v>
      </c>
      <c r="AC55" s="45">
        <v>14035</v>
      </c>
      <c r="AD55" s="45">
        <v>13873</v>
      </c>
    </row>
    <row r="56" spans="1:30" x14ac:dyDescent="0.2">
      <c r="A56" t="s">
        <v>52</v>
      </c>
      <c r="B56" s="45">
        <v>2551</v>
      </c>
      <c r="C56" s="45">
        <v>2591</v>
      </c>
      <c r="D56" s="45">
        <v>2592</v>
      </c>
      <c r="E56" s="45">
        <v>2565</v>
      </c>
      <c r="F56" s="45">
        <v>2567</v>
      </c>
      <c r="G56" s="45">
        <v>2608</v>
      </c>
      <c r="H56" s="45">
        <v>2549</v>
      </c>
      <c r="I56" s="45">
        <v>2586</v>
      </c>
      <c r="J56" s="45">
        <v>2521</v>
      </c>
      <c r="K56" s="45">
        <v>2532</v>
      </c>
      <c r="L56" s="45">
        <v>2515</v>
      </c>
      <c r="M56" s="45">
        <v>2529</v>
      </c>
      <c r="N56" s="45">
        <v>2576</v>
      </c>
      <c r="O56" s="45">
        <v>2554</v>
      </c>
      <c r="P56" s="45">
        <v>2549</v>
      </c>
      <c r="Q56" s="45">
        <v>2514</v>
      </c>
      <c r="R56" s="45">
        <v>2513</v>
      </c>
      <c r="S56" s="45">
        <v>2509</v>
      </c>
      <c r="T56" s="45">
        <v>2505</v>
      </c>
      <c r="U56" s="45">
        <v>2520</v>
      </c>
      <c r="V56" s="45">
        <v>2466</v>
      </c>
      <c r="W56" s="45">
        <v>2466</v>
      </c>
      <c r="X56" s="45">
        <v>2435</v>
      </c>
      <c r="Y56" s="45">
        <v>2479</v>
      </c>
      <c r="Z56" s="45">
        <v>2503</v>
      </c>
      <c r="AA56" s="45">
        <v>2529</v>
      </c>
      <c r="AB56" s="45">
        <v>2514</v>
      </c>
      <c r="AC56" s="45">
        <v>2487</v>
      </c>
      <c r="AD56" s="45">
        <v>2518</v>
      </c>
    </row>
    <row r="57" spans="1:30" x14ac:dyDescent="0.2">
      <c r="A57" t="s">
        <v>53</v>
      </c>
      <c r="B57" s="45">
        <v>2197</v>
      </c>
      <c r="C57" s="45">
        <v>2213</v>
      </c>
      <c r="D57" s="45">
        <v>2227</v>
      </c>
      <c r="E57" s="45">
        <v>2212</v>
      </c>
      <c r="F57" s="45">
        <v>2231</v>
      </c>
      <c r="G57" s="45">
        <v>2280</v>
      </c>
      <c r="H57" s="45">
        <v>2270</v>
      </c>
      <c r="I57" s="45">
        <v>2262</v>
      </c>
      <c r="J57" s="45">
        <v>2245</v>
      </c>
      <c r="K57" s="45">
        <v>2191</v>
      </c>
      <c r="L57" s="45">
        <v>2157</v>
      </c>
      <c r="M57" s="45">
        <v>2159</v>
      </c>
      <c r="N57" s="45">
        <v>2181</v>
      </c>
      <c r="O57" s="45">
        <v>2161</v>
      </c>
      <c r="P57" s="45">
        <v>2169</v>
      </c>
      <c r="Q57" s="45">
        <v>2154</v>
      </c>
      <c r="R57" s="45">
        <v>2157</v>
      </c>
      <c r="S57" s="45">
        <v>2212</v>
      </c>
      <c r="T57" s="45">
        <v>2181</v>
      </c>
      <c r="U57" s="45">
        <v>2150</v>
      </c>
      <c r="V57" s="45">
        <v>2111</v>
      </c>
      <c r="W57" s="45">
        <v>2095</v>
      </c>
      <c r="X57" s="45">
        <v>2073</v>
      </c>
      <c r="Y57" s="45">
        <v>2052</v>
      </c>
      <c r="Z57" s="45">
        <v>2084</v>
      </c>
      <c r="AA57" s="45">
        <v>2096</v>
      </c>
      <c r="AB57" s="45">
        <v>2095</v>
      </c>
      <c r="AC57" s="45">
        <v>2100</v>
      </c>
      <c r="AD57" s="45">
        <v>2125</v>
      </c>
    </row>
    <row r="58" spans="1:30" x14ac:dyDescent="0.2">
      <c r="A58" t="s">
        <v>54</v>
      </c>
      <c r="B58" s="45">
        <v>9665</v>
      </c>
      <c r="C58" s="45">
        <v>9724</v>
      </c>
      <c r="D58" s="45">
        <v>9755</v>
      </c>
      <c r="E58" s="45">
        <v>9747</v>
      </c>
      <c r="F58" s="45">
        <v>9619</v>
      </c>
      <c r="G58" s="45">
        <v>9763</v>
      </c>
      <c r="H58" s="45">
        <v>9405</v>
      </c>
      <c r="I58" s="45">
        <v>9414</v>
      </c>
      <c r="J58" s="45">
        <v>9307</v>
      </c>
      <c r="K58" s="45">
        <v>9329</v>
      </c>
      <c r="L58" s="45">
        <v>9304</v>
      </c>
      <c r="M58" s="45">
        <v>9283</v>
      </c>
      <c r="N58" s="45">
        <v>9523</v>
      </c>
      <c r="O58" s="45">
        <v>9566</v>
      </c>
      <c r="P58" s="45">
        <v>9631</v>
      </c>
      <c r="Q58" s="45">
        <v>9486</v>
      </c>
      <c r="R58" s="45">
        <v>9368</v>
      </c>
      <c r="S58" s="45">
        <v>9660</v>
      </c>
      <c r="T58" s="45">
        <v>9329</v>
      </c>
      <c r="U58" s="45">
        <v>9280</v>
      </c>
      <c r="V58" s="45">
        <v>9193</v>
      </c>
      <c r="W58" s="45">
        <v>9111</v>
      </c>
      <c r="X58" s="45">
        <v>9069</v>
      </c>
      <c r="Y58" s="45">
        <v>8985</v>
      </c>
      <c r="Z58" s="45">
        <v>9191</v>
      </c>
      <c r="AA58" s="45">
        <v>9337</v>
      </c>
      <c r="AB58" s="45">
        <v>9375</v>
      </c>
      <c r="AC58" s="45">
        <v>9483</v>
      </c>
      <c r="AD58" s="45">
        <v>9441</v>
      </c>
    </row>
    <row r="59" spans="1:30" x14ac:dyDescent="0.2">
      <c r="A59" t="s">
        <v>55</v>
      </c>
      <c r="B59" s="45">
        <v>33642</v>
      </c>
      <c r="C59" s="45">
        <v>33780</v>
      </c>
      <c r="D59" s="45">
        <v>33848</v>
      </c>
      <c r="E59" s="45">
        <v>34105</v>
      </c>
      <c r="F59" s="45">
        <v>34086</v>
      </c>
      <c r="G59" s="45">
        <v>34673</v>
      </c>
      <c r="H59" s="45">
        <v>34898</v>
      </c>
      <c r="I59" s="45">
        <v>34305</v>
      </c>
      <c r="J59" s="45">
        <v>34124</v>
      </c>
      <c r="K59" s="45">
        <v>33940</v>
      </c>
      <c r="L59" s="45">
        <v>33965</v>
      </c>
      <c r="M59" s="45">
        <v>33524</v>
      </c>
      <c r="N59" s="45">
        <v>33542</v>
      </c>
      <c r="O59" s="45">
        <v>33670</v>
      </c>
      <c r="P59" s="45">
        <v>33797</v>
      </c>
      <c r="Q59" s="45">
        <v>33578</v>
      </c>
      <c r="R59" s="45">
        <v>33887</v>
      </c>
      <c r="S59" s="45">
        <v>34228</v>
      </c>
      <c r="T59" s="45">
        <v>34252</v>
      </c>
      <c r="U59" s="45">
        <v>34174</v>
      </c>
      <c r="V59" s="45">
        <v>33992</v>
      </c>
      <c r="W59" s="45">
        <v>33980</v>
      </c>
      <c r="X59" s="45">
        <v>33874</v>
      </c>
      <c r="Y59" s="45">
        <v>33663</v>
      </c>
      <c r="Z59" s="45">
        <v>33698</v>
      </c>
      <c r="AA59" s="45">
        <v>33850</v>
      </c>
      <c r="AB59" s="45">
        <v>34036</v>
      </c>
      <c r="AC59" s="45">
        <v>34062</v>
      </c>
      <c r="AD59" s="45">
        <v>34309</v>
      </c>
    </row>
    <row r="60" spans="1:30" x14ac:dyDescent="0.2">
      <c r="A60" t="s">
        <v>56</v>
      </c>
      <c r="B60" s="45">
        <v>85051</v>
      </c>
      <c r="C60" s="45">
        <v>85618</v>
      </c>
      <c r="D60" s="45">
        <v>85559</v>
      </c>
      <c r="E60" s="45">
        <v>85987</v>
      </c>
      <c r="F60" s="45">
        <v>85956</v>
      </c>
      <c r="G60" s="45">
        <v>87608</v>
      </c>
      <c r="H60" s="45">
        <v>88050</v>
      </c>
      <c r="I60" s="45">
        <v>86483</v>
      </c>
      <c r="J60" s="45">
        <v>85980</v>
      </c>
      <c r="K60" s="45">
        <v>85477</v>
      </c>
      <c r="L60" s="45">
        <v>85508</v>
      </c>
      <c r="M60" s="45">
        <v>84578</v>
      </c>
      <c r="N60" s="45">
        <v>84764</v>
      </c>
      <c r="O60" s="45">
        <v>85207</v>
      </c>
      <c r="P60" s="45">
        <v>85601</v>
      </c>
      <c r="Q60" s="45">
        <v>84853</v>
      </c>
      <c r="R60" s="45">
        <v>85265</v>
      </c>
      <c r="S60" s="45">
        <v>86449</v>
      </c>
      <c r="T60" s="45">
        <v>86544</v>
      </c>
      <c r="U60" s="45">
        <v>86335</v>
      </c>
      <c r="V60" s="45">
        <v>85720</v>
      </c>
      <c r="W60" s="45">
        <v>85692</v>
      </c>
      <c r="X60" s="45">
        <v>85395</v>
      </c>
      <c r="Y60" s="45">
        <v>84892</v>
      </c>
      <c r="Z60" s="45">
        <v>84995</v>
      </c>
      <c r="AA60" s="45">
        <v>85568</v>
      </c>
      <c r="AB60" s="45">
        <v>86021</v>
      </c>
      <c r="AC60" s="45">
        <v>86055</v>
      </c>
      <c r="AD60" s="45">
        <v>86615</v>
      </c>
    </row>
    <row r="61" spans="1:30" x14ac:dyDescent="0.2">
      <c r="A61" t="s">
        <v>57</v>
      </c>
      <c r="B61" s="45">
        <v>45682</v>
      </c>
      <c r="C61" s="45">
        <v>45883</v>
      </c>
      <c r="D61" s="45">
        <v>45953</v>
      </c>
      <c r="E61" s="45">
        <v>45951</v>
      </c>
      <c r="F61" s="45">
        <v>45932</v>
      </c>
      <c r="G61" s="45">
        <v>46841</v>
      </c>
      <c r="H61" s="45">
        <v>46496</v>
      </c>
      <c r="I61" s="45">
        <v>46048</v>
      </c>
      <c r="J61" s="45">
        <v>45711</v>
      </c>
      <c r="K61" s="45">
        <v>45757</v>
      </c>
      <c r="L61" s="45">
        <v>45847</v>
      </c>
      <c r="M61" s="45">
        <v>45653</v>
      </c>
      <c r="N61" s="45">
        <v>45774</v>
      </c>
      <c r="O61" s="45">
        <v>45970</v>
      </c>
      <c r="P61" s="45">
        <v>45979</v>
      </c>
      <c r="Q61" s="45">
        <v>45650</v>
      </c>
      <c r="R61" s="45">
        <v>45552</v>
      </c>
      <c r="S61" s="45">
        <v>46455</v>
      </c>
      <c r="T61" s="45">
        <v>46428</v>
      </c>
      <c r="U61" s="45">
        <v>46201</v>
      </c>
      <c r="V61" s="45">
        <v>45849</v>
      </c>
      <c r="W61" s="45">
        <v>45726</v>
      </c>
      <c r="X61" s="45">
        <v>45587</v>
      </c>
      <c r="Y61" s="45">
        <v>45501</v>
      </c>
      <c r="Z61" s="45">
        <v>45485</v>
      </c>
      <c r="AA61" s="45">
        <v>45833</v>
      </c>
      <c r="AB61" s="45">
        <v>45920</v>
      </c>
      <c r="AC61" s="45">
        <v>45941</v>
      </c>
      <c r="AD61" s="45">
        <v>46133</v>
      </c>
    </row>
    <row r="62" spans="1:30" x14ac:dyDescent="0.2">
      <c r="A62" t="s">
        <v>58</v>
      </c>
      <c r="B62" s="45">
        <v>13365</v>
      </c>
      <c r="C62" s="45">
        <v>13430</v>
      </c>
      <c r="D62" s="45">
        <v>13524</v>
      </c>
      <c r="E62" s="45">
        <v>13569</v>
      </c>
      <c r="F62" s="45">
        <v>13502</v>
      </c>
      <c r="G62" s="45">
        <v>13786</v>
      </c>
      <c r="H62" s="45">
        <v>13504</v>
      </c>
      <c r="I62" s="45">
        <v>13335</v>
      </c>
      <c r="J62" s="45">
        <v>13248</v>
      </c>
      <c r="K62" s="45">
        <v>13348</v>
      </c>
      <c r="L62" s="45">
        <v>13198</v>
      </c>
      <c r="M62" s="45">
        <v>13230</v>
      </c>
      <c r="N62" s="45">
        <v>13218</v>
      </c>
      <c r="O62" s="45">
        <v>13248</v>
      </c>
      <c r="P62" s="45">
        <v>13273</v>
      </c>
      <c r="Q62" s="45">
        <v>13211</v>
      </c>
      <c r="R62" s="45">
        <v>13241</v>
      </c>
      <c r="S62" s="45">
        <v>13671</v>
      </c>
      <c r="T62" s="45">
        <v>13316</v>
      </c>
      <c r="U62" s="45">
        <v>13345</v>
      </c>
      <c r="V62" s="45">
        <v>13271</v>
      </c>
      <c r="W62" s="45">
        <v>13214</v>
      </c>
      <c r="X62" s="45">
        <v>13103</v>
      </c>
      <c r="Y62" s="45">
        <v>13065</v>
      </c>
      <c r="Z62" s="45">
        <v>13068</v>
      </c>
      <c r="AA62" s="45">
        <v>13203</v>
      </c>
      <c r="AB62" s="45">
        <v>13254</v>
      </c>
      <c r="AC62" s="45">
        <v>13313</v>
      </c>
      <c r="AD62" s="45">
        <v>13445</v>
      </c>
    </row>
    <row r="63" spans="1:30" x14ac:dyDescent="0.2">
      <c r="A63" t="s">
        <v>59</v>
      </c>
      <c r="B63" s="45">
        <v>87915</v>
      </c>
      <c r="C63" s="45">
        <v>88983</v>
      </c>
      <c r="D63" s="45">
        <v>88901</v>
      </c>
      <c r="E63" s="45">
        <v>88987</v>
      </c>
      <c r="F63" s="45">
        <v>89317</v>
      </c>
      <c r="G63" s="45">
        <v>91361</v>
      </c>
      <c r="H63" s="45">
        <v>91883</v>
      </c>
      <c r="I63" s="45">
        <v>91081</v>
      </c>
      <c r="J63" s="45">
        <v>90431</v>
      </c>
      <c r="K63" s="45">
        <v>90408</v>
      </c>
      <c r="L63" s="45">
        <v>90493</v>
      </c>
      <c r="M63" s="45">
        <v>89772</v>
      </c>
      <c r="N63" s="45">
        <v>88395</v>
      </c>
      <c r="O63" s="45">
        <v>88705</v>
      </c>
      <c r="P63" s="45">
        <v>89052</v>
      </c>
      <c r="Q63" s="45">
        <v>88689</v>
      </c>
      <c r="R63" s="45">
        <v>89375</v>
      </c>
      <c r="S63" s="45">
        <v>91123</v>
      </c>
      <c r="T63" s="45">
        <v>91907</v>
      </c>
      <c r="U63" s="45">
        <v>91514</v>
      </c>
      <c r="V63" s="45">
        <v>90522</v>
      </c>
      <c r="W63" s="45">
        <v>90556</v>
      </c>
      <c r="X63" s="45">
        <v>89801</v>
      </c>
      <c r="Y63" s="45">
        <v>89526</v>
      </c>
      <c r="Z63" s="45">
        <v>88477</v>
      </c>
      <c r="AA63" s="45">
        <v>88355</v>
      </c>
      <c r="AB63" s="45">
        <v>89336</v>
      </c>
      <c r="AC63" s="45">
        <v>89647</v>
      </c>
      <c r="AD63" s="45">
        <v>91342</v>
      </c>
    </row>
    <row r="64" spans="1:30" x14ac:dyDescent="0.2">
      <c r="A64" t="s">
        <v>60</v>
      </c>
      <c r="B64" s="45">
        <v>49370</v>
      </c>
      <c r="C64" s="45">
        <v>49944</v>
      </c>
      <c r="D64" s="45">
        <v>49944</v>
      </c>
      <c r="E64" s="45">
        <v>50193</v>
      </c>
      <c r="F64" s="45">
        <v>50253</v>
      </c>
      <c r="G64" s="45">
        <v>51554</v>
      </c>
      <c r="H64" s="45">
        <v>51708</v>
      </c>
      <c r="I64" s="45">
        <v>51283</v>
      </c>
      <c r="J64" s="45">
        <v>50852</v>
      </c>
      <c r="K64" s="45">
        <v>50759</v>
      </c>
      <c r="L64" s="45">
        <v>50785</v>
      </c>
      <c r="M64" s="45">
        <v>50301</v>
      </c>
      <c r="N64" s="45">
        <v>49439</v>
      </c>
      <c r="O64" s="45">
        <v>49595</v>
      </c>
      <c r="P64" s="45">
        <v>49802</v>
      </c>
      <c r="Q64" s="45">
        <v>49741</v>
      </c>
      <c r="R64" s="45">
        <v>50178</v>
      </c>
      <c r="S64" s="45">
        <v>51121</v>
      </c>
      <c r="T64" s="45">
        <v>51540</v>
      </c>
      <c r="U64" s="45">
        <v>51415</v>
      </c>
      <c r="V64" s="45">
        <v>50701</v>
      </c>
      <c r="W64" s="45">
        <v>50792</v>
      </c>
      <c r="X64" s="45">
        <v>50322</v>
      </c>
      <c r="Y64" s="45">
        <v>50091</v>
      </c>
      <c r="Z64" s="45">
        <v>49463</v>
      </c>
      <c r="AA64" s="45">
        <v>49454</v>
      </c>
      <c r="AB64" s="45">
        <v>50034</v>
      </c>
      <c r="AC64" s="45">
        <v>50272</v>
      </c>
      <c r="AD64" s="45">
        <v>51224</v>
      </c>
    </row>
    <row r="65" spans="1:30" x14ac:dyDescent="0.2">
      <c r="A65" t="s">
        <v>61</v>
      </c>
      <c r="B65" s="45">
        <v>10907</v>
      </c>
      <c r="C65" s="45">
        <v>10839</v>
      </c>
      <c r="D65" s="45">
        <v>10904</v>
      </c>
      <c r="E65" s="45">
        <v>10846</v>
      </c>
      <c r="F65" s="45">
        <v>10739</v>
      </c>
      <c r="G65" s="45">
        <v>10945</v>
      </c>
      <c r="H65" s="45">
        <v>10770</v>
      </c>
      <c r="I65" s="45">
        <v>10739</v>
      </c>
      <c r="J65" s="45">
        <v>10571</v>
      </c>
      <c r="K65" s="45">
        <v>10620</v>
      </c>
      <c r="L65" s="45">
        <v>10681</v>
      </c>
      <c r="M65" s="45">
        <v>10683</v>
      </c>
      <c r="N65" s="45">
        <v>10934</v>
      </c>
      <c r="O65" s="45">
        <v>11002</v>
      </c>
      <c r="P65" s="45">
        <v>11079</v>
      </c>
      <c r="Q65" s="45">
        <v>10875</v>
      </c>
      <c r="R65" s="45">
        <v>10740</v>
      </c>
      <c r="S65" s="45">
        <v>11000</v>
      </c>
      <c r="T65" s="45">
        <v>10842</v>
      </c>
      <c r="U65" s="45">
        <v>10684</v>
      </c>
      <c r="V65" s="45">
        <v>10568</v>
      </c>
      <c r="W65" s="45">
        <v>10606</v>
      </c>
      <c r="X65" s="45">
        <v>10639</v>
      </c>
      <c r="Y65" s="45">
        <v>10569</v>
      </c>
      <c r="Z65" s="45">
        <v>10792</v>
      </c>
      <c r="AA65" s="45">
        <v>10958</v>
      </c>
      <c r="AB65" s="45">
        <v>11014</v>
      </c>
      <c r="AC65" s="45">
        <v>11056</v>
      </c>
      <c r="AD65" s="45">
        <v>10992</v>
      </c>
    </row>
    <row r="66" spans="1:30" x14ac:dyDescent="0.2">
      <c r="A66" t="s">
        <v>62</v>
      </c>
      <c r="B66" s="45">
        <v>65129</v>
      </c>
      <c r="C66" s="45">
        <v>66339</v>
      </c>
      <c r="D66" s="45">
        <v>66378</v>
      </c>
      <c r="E66" s="45">
        <v>66649</v>
      </c>
      <c r="F66" s="45">
        <v>66451</v>
      </c>
      <c r="G66" s="45">
        <v>66656</v>
      </c>
      <c r="H66" s="45">
        <v>66663</v>
      </c>
      <c r="I66" s="45">
        <v>66359</v>
      </c>
      <c r="J66" s="45">
        <v>67060</v>
      </c>
      <c r="K66" s="45">
        <v>66912</v>
      </c>
      <c r="L66" s="45">
        <v>66864</v>
      </c>
      <c r="M66" s="45">
        <v>66331</v>
      </c>
      <c r="N66" s="45">
        <v>65274</v>
      </c>
      <c r="O66" s="45">
        <v>66418</v>
      </c>
      <c r="P66" s="45">
        <v>66324</v>
      </c>
      <c r="Q66" s="45">
        <v>65982</v>
      </c>
      <c r="R66" s="45">
        <v>65934</v>
      </c>
      <c r="S66" s="45">
        <v>65768</v>
      </c>
      <c r="T66" s="45">
        <v>65902</v>
      </c>
      <c r="U66" s="45">
        <v>66147</v>
      </c>
      <c r="V66" s="45">
        <v>67227</v>
      </c>
      <c r="W66" s="45">
        <v>67060</v>
      </c>
      <c r="X66" s="45">
        <v>67088</v>
      </c>
      <c r="Y66" s="45">
        <v>66876</v>
      </c>
      <c r="Z66" s="45">
        <v>66204</v>
      </c>
      <c r="AA66" s="45">
        <v>67001</v>
      </c>
      <c r="AB66" s="45">
        <v>67263</v>
      </c>
      <c r="AC66" s="45">
        <v>67421</v>
      </c>
      <c r="AD66" s="45">
        <v>67238</v>
      </c>
    </row>
    <row r="67" spans="1:30" x14ac:dyDescent="0.2">
      <c r="A67" t="s">
        <v>63</v>
      </c>
      <c r="B67" s="45">
        <v>28233</v>
      </c>
      <c r="C67" s="45">
        <v>28712</v>
      </c>
      <c r="D67" s="45">
        <v>28693</v>
      </c>
      <c r="E67" s="45">
        <v>28927</v>
      </c>
      <c r="F67" s="45">
        <v>28874</v>
      </c>
      <c r="G67" s="45">
        <v>29034</v>
      </c>
      <c r="H67" s="45">
        <v>28977</v>
      </c>
      <c r="I67" s="45">
        <v>28838</v>
      </c>
      <c r="J67" s="45">
        <v>29130</v>
      </c>
      <c r="K67" s="45">
        <v>29065</v>
      </c>
      <c r="L67" s="45">
        <v>29035</v>
      </c>
      <c r="M67" s="45">
        <v>28734</v>
      </c>
      <c r="N67" s="45">
        <v>28270</v>
      </c>
      <c r="O67" s="45">
        <v>28730</v>
      </c>
      <c r="P67" s="45">
        <v>28731</v>
      </c>
      <c r="Q67" s="45">
        <v>28603</v>
      </c>
      <c r="R67" s="45">
        <v>28584</v>
      </c>
      <c r="S67" s="45">
        <v>28602</v>
      </c>
      <c r="T67" s="45">
        <v>28659</v>
      </c>
      <c r="U67" s="45">
        <v>28770</v>
      </c>
      <c r="V67" s="45">
        <v>29219</v>
      </c>
      <c r="W67" s="45">
        <v>29106</v>
      </c>
      <c r="X67" s="45">
        <v>29097</v>
      </c>
      <c r="Y67" s="45">
        <v>29009</v>
      </c>
      <c r="Z67" s="45">
        <v>28727</v>
      </c>
      <c r="AA67" s="45">
        <v>29073</v>
      </c>
      <c r="AB67" s="45">
        <v>29182</v>
      </c>
      <c r="AC67" s="45">
        <v>29290</v>
      </c>
      <c r="AD67" s="45">
        <v>29184</v>
      </c>
    </row>
    <row r="68" spans="1:30" x14ac:dyDescent="0.2">
      <c r="A68" t="s">
        <v>64</v>
      </c>
      <c r="B68" s="45">
        <v>75471</v>
      </c>
      <c r="C68" s="45">
        <v>76815</v>
      </c>
      <c r="D68" s="45">
        <v>76772</v>
      </c>
      <c r="E68" s="45">
        <v>77010</v>
      </c>
      <c r="F68" s="45">
        <v>76768</v>
      </c>
      <c r="G68" s="45">
        <v>76922</v>
      </c>
      <c r="H68" s="45">
        <v>77046</v>
      </c>
      <c r="I68" s="45">
        <v>76629</v>
      </c>
      <c r="J68" s="45">
        <v>77378</v>
      </c>
      <c r="K68" s="45">
        <v>77302</v>
      </c>
      <c r="L68" s="45">
        <v>77207</v>
      </c>
      <c r="M68" s="45">
        <v>76814</v>
      </c>
      <c r="N68" s="45">
        <v>75640</v>
      </c>
      <c r="O68" s="45">
        <v>76945</v>
      </c>
      <c r="P68" s="45">
        <v>76847</v>
      </c>
      <c r="Q68" s="45">
        <v>76359</v>
      </c>
      <c r="R68" s="45">
        <v>76251</v>
      </c>
      <c r="S68" s="45">
        <v>75970</v>
      </c>
      <c r="T68" s="45">
        <v>76305</v>
      </c>
      <c r="U68" s="45">
        <v>76532</v>
      </c>
      <c r="V68" s="45">
        <v>77768</v>
      </c>
      <c r="W68" s="45">
        <v>77608</v>
      </c>
      <c r="X68" s="45">
        <v>77610</v>
      </c>
      <c r="Y68" s="45">
        <v>77596</v>
      </c>
      <c r="Z68" s="45">
        <v>76786</v>
      </c>
      <c r="AA68" s="45">
        <v>77671</v>
      </c>
      <c r="AB68" s="45">
        <v>77966</v>
      </c>
      <c r="AC68" s="45">
        <v>78026</v>
      </c>
      <c r="AD68" s="45">
        <v>77705</v>
      </c>
    </row>
    <row r="69" spans="1:30" x14ac:dyDescent="0.2">
      <c r="A69" t="s">
        <v>65</v>
      </c>
      <c r="B69" s="45">
        <v>65129</v>
      </c>
      <c r="C69" s="45">
        <v>66339</v>
      </c>
      <c r="D69" s="45">
        <v>66378</v>
      </c>
      <c r="E69" s="45">
        <v>66649</v>
      </c>
      <c r="F69" s="45">
        <v>66451</v>
      </c>
      <c r="G69" s="45">
        <v>66656</v>
      </c>
      <c r="H69" s="45">
        <v>66663</v>
      </c>
      <c r="I69" s="45">
        <v>66359</v>
      </c>
      <c r="J69" s="45">
        <v>67060</v>
      </c>
      <c r="K69" s="45">
        <v>66912</v>
      </c>
      <c r="L69" s="45">
        <v>66864</v>
      </c>
      <c r="M69" s="45">
        <v>66331</v>
      </c>
      <c r="N69" s="45">
        <v>65274</v>
      </c>
      <c r="O69" s="45">
        <v>66418</v>
      </c>
      <c r="P69" s="45">
        <v>66324</v>
      </c>
      <c r="Q69" s="45">
        <v>65982</v>
      </c>
      <c r="R69" s="45">
        <v>65934</v>
      </c>
      <c r="S69" s="45">
        <v>65768</v>
      </c>
      <c r="T69" s="45">
        <v>65902</v>
      </c>
      <c r="U69" s="45">
        <v>66147</v>
      </c>
      <c r="V69" s="45">
        <v>67227</v>
      </c>
      <c r="W69" s="45">
        <v>67060</v>
      </c>
      <c r="X69" s="45">
        <v>67088</v>
      </c>
      <c r="Y69" s="45">
        <v>66876</v>
      </c>
      <c r="Z69" s="45">
        <v>66204</v>
      </c>
      <c r="AA69" s="45">
        <v>67001</v>
      </c>
      <c r="AB69" s="45">
        <v>67263</v>
      </c>
      <c r="AC69" s="45">
        <v>67421</v>
      </c>
      <c r="AD69" s="45">
        <v>67238</v>
      </c>
    </row>
    <row r="70" spans="1:30" x14ac:dyDescent="0.2">
      <c r="A70" t="s">
        <v>66</v>
      </c>
      <c r="B70" s="45">
        <v>10230</v>
      </c>
      <c r="C70" s="45">
        <v>10166</v>
      </c>
      <c r="D70" s="45">
        <v>10392</v>
      </c>
      <c r="E70" s="45">
        <v>10376</v>
      </c>
      <c r="F70" s="45">
        <v>10190</v>
      </c>
      <c r="G70" s="45">
        <v>10386</v>
      </c>
      <c r="H70" s="45">
        <v>9986</v>
      </c>
      <c r="I70" s="45">
        <v>9800</v>
      </c>
      <c r="J70" s="45">
        <v>9932</v>
      </c>
      <c r="K70" s="45">
        <v>9994</v>
      </c>
      <c r="L70" s="45">
        <v>10042</v>
      </c>
      <c r="M70" s="45">
        <v>10068</v>
      </c>
      <c r="N70" s="45">
        <v>10382</v>
      </c>
      <c r="O70" s="45">
        <v>10580</v>
      </c>
      <c r="P70" s="45">
        <v>10650</v>
      </c>
      <c r="Q70" s="45">
        <v>10415</v>
      </c>
      <c r="R70" s="45">
        <v>10181</v>
      </c>
      <c r="S70" s="45">
        <v>10453</v>
      </c>
      <c r="T70" s="45">
        <v>9797</v>
      </c>
      <c r="U70" s="45">
        <v>9561</v>
      </c>
      <c r="V70" s="45">
        <v>9712</v>
      </c>
      <c r="W70" s="45">
        <v>9729</v>
      </c>
      <c r="X70" s="45">
        <v>9806</v>
      </c>
      <c r="Y70" s="45">
        <v>9730</v>
      </c>
      <c r="Z70" s="45">
        <v>9967</v>
      </c>
      <c r="AA70" s="45">
        <v>10272</v>
      </c>
      <c r="AB70" s="45">
        <v>10276</v>
      </c>
      <c r="AC70" s="45">
        <v>10693</v>
      </c>
      <c r="AD70" s="45">
        <v>10515</v>
      </c>
    </row>
    <row r="71" spans="1:30" x14ac:dyDescent="0.2">
      <c r="A71" t="s">
        <v>67</v>
      </c>
      <c r="B71" s="45">
        <v>87915</v>
      </c>
      <c r="C71" s="45">
        <v>88983</v>
      </c>
      <c r="D71" s="45">
        <v>88901</v>
      </c>
      <c r="E71" s="45">
        <v>88987</v>
      </c>
      <c r="F71" s="45">
        <v>89317</v>
      </c>
      <c r="G71" s="45">
        <v>91361</v>
      </c>
      <c r="H71" s="45">
        <v>91883</v>
      </c>
      <c r="I71" s="45">
        <v>91081</v>
      </c>
      <c r="J71" s="45">
        <v>90431</v>
      </c>
      <c r="K71" s="45">
        <v>90408</v>
      </c>
      <c r="L71" s="45">
        <v>90493</v>
      </c>
      <c r="M71" s="45">
        <v>89772</v>
      </c>
      <c r="N71" s="45">
        <v>88395</v>
      </c>
      <c r="O71" s="45">
        <v>88705</v>
      </c>
      <c r="P71" s="45">
        <v>89052</v>
      </c>
      <c r="Q71" s="45">
        <v>88689</v>
      </c>
      <c r="R71" s="45">
        <v>89375</v>
      </c>
      <c r="S71" s="45">
        <v>91123</v>
      </c>
      <c r="T71" s="45">
        <v>91907</v>
      </c>
      <c r="U71" s="45">
        <v>91514</v>
      </c>
      <c r="V71" s="45">
        <v>90522</v>
      </c>
      <c r="W71" s="45">
        <v>90556</v>
      </c>
      <c r="X71" s="45">
        <v>89801</v>
      </c>
      <c r="Y71" s="45">
        <v>89526</v>
      </c>
      <c r="Z71" s="45">
        <v>88477</v>
      </c>
      <c r="AA71" s="45">
        <v>88355</v>
      </c>
      <c r="AB71" s="45">
        <v>89336</v>
      </c>
      <c r="AC71" s="45">
        <v>89647</v>
      </c>
      <c r="AD71" s="45">
        <v>91342</v>
      </c>
    </row>
    <row r="72" spans="1:30" x14ac:dyDescent="0.2">
      <c r="A72" t="s">
        <v>68</v>
      </c>
      <c r="B72" s="45">
        <v>9567</v>
      </c>
      <c r="C72" s="45">
        <v>9632</v>
      </c>
      <c r="D72" s="45">
        <v>9585</v>
      </c>
      <c r="E72" s="45">
        <v>9582</v>
      </c>
      <c r="F72" s="45">
        <v>9501</v>
      </c>
      <c r="G72" s="45">
        <v>9619</v>
      </c>
      <c r="H72" s="45">
        <v>9373</v>
      </c>
      <c r="I72" s="45">
        <v>9264</v>
      </c>
      <c r="J72" s="45">
        <v>9203</v>
      </c>
      <c r="K72" s="45">
        <v>9125</v>
      </c>
      <c r="L72" s="45">
        <v>9192</v>
      </c>
      <c r="M72" s="45">
        <v>9217</v>
      </c>
      <c r="N72" s="45">
        <v>9431</v>
      </c>
      <c r="O72" s="45">
        <v>9497</v>
      </c>
      <c r="P72" s="45">
        <v>9499</v>
      </c>
      <c r="Q72" s="45">
        <v>9388</v>
      </c>
      <c r="R72" s="45">
        <v>9238</v>
      </c>
      <c r="S72" s="45">
        <v>9496</v>
      </c>
      <c r="T72" s="45">
        <v>9168</v>
      </c>
      <c r="U72" s="45">
        <v>9161</v>
      </c>
      <c r="V72" s="45">
        <v>9008</v>
      </c>
      <c r="W72" s="45">
        <v>8934</v>
      </c>
      <c r="X72" s="45">
        <v>8989</v>
      </c>
      <c r="Y72" s="45">
        <v>8957</v>
      </c>
      <c r="Z72" s="45">
        <v>9127</v>
      </c>
      <c r="AA72" s="45">
        <v>9267</v>
      </c>
      <c r="AB72" s="45">
        <v>9234</v>
      </c>
      <c r="AC72" s="45">
        <v>9276</v>
      </c>
      <c r="AD72" s="45">
        <v>9209</v>
      </c>
    </row>
    <row r="73" spans="1:30" x14ac:dyDescent="0.2">
      <c r="A73" t="s">
        <v>69</v>
      </c>
      <c r="B73" s="45">
        <v>14767</v>
      </c>
      <c r="C73" s="45">
        <v>14846</v>
      </c>
      <c r="D73" s="45">
        <v>14848</v>
      </c>
      <c r="E73" s="45">
        <v>14833</v>
      </c>
      <c r="F73" s="45">
        <v>14859</v>
      </c>
      <c r="G73" s="45">
        <v>15108</v>
      </c>
      <c r="H73" s="45">
        <v>14755</v>
      </c>
      <c r="I73" s="45">
        <v>14797</v>
      </c>
      <c r="J73" s="45">
        <v>14596</v>
      </c>
      <c r="K73" s="45">
        <v>14608</v>
      </c>
      <c r="L73" s="45">
        <v>14654</v>
      </c>
      <c r="M73" s="45">
        <v>14614</v>
      </c>
      <c r="N73" s="45">
        <v>14709</v>
      </c>
      <c r="O73" s="45">
        <v>14751</v>
      </c>
      <c r="P73" s="45">
        <v>14744</v>
      </c>
      <c r="Q73" s="45">
        <v>14665</v>
      </c>
      <c r="R73" s="45">
        <v>14699</v>
      </c>
      <c r="S73" s="45">
        <v>15018</v>
      </c>
      <c r="T73" s="45">
        <v>14747</v>
      </c>
      <c r="U73" s="45">
        <v>14931</v>
      </c>
      <c r="V73" s="45">
        <v>14647</v>
      </c>
      <c r="W73" s="45">
        <v>14592</v>
      </c>
      <c r="X73" s="45">
        <v>14536</v>
      </c>
      <c r="Y73" s="45">
        <v>14478</v>
      </c>
      <c r="Z73" s="45">
        <v>14580</v>
      </c>
      <c r="AA73" s="45">
        <v>14669</v>
      </c>
      <c r="AB73" s="45">
        <v>14685</v>
      </c>
      <c r="AC73" s="45">
        <v>14727</v>
      </c>
      <c r="AD73" s="45">
        <v>14825</v>
      </c>
    </row>
    <row r="74" spans="1:30" x14ac:dyDescent="0.2">
      <c r="A74" t="s">
        <v>70</v>
      </c>
      <c r="B74" s="45">
        <v>156321</v>
      </c>
      <c r="C74" s="45">
        <v>158043</v>
      </c>
      <c r="D74" s="45">
        <v>158276</v>
      </c>
      <c r="E74" s="45">
        <v>159304</v>
      </c>
      <c r="F74" s="45">
        <v>159471</v>
      </c>
      <c r="G74" s="45">
        <v>162558</v>
      </c>
      <c r="H74" s="45">
        <v>163695</v>
      </c>
      <c r="I74" s="45">
        <v>162221</v>
      </c>
      <c r="J74" s="45">
        <v>161985</v>
      </c>
      <c r="K74" s="45">
        <v>161148</v>
      </c>
      <c r="L74" s="45">
        <v>161638</v>
      </c>
      <c r="M74" s="45">
        <v>159836</v>
      </c>
      <c r="N74" s="45">
        <v>157659</v>
      </c>
      <c r="O74" s="45">
        <v>159432</v>
      </c>
      <c r="P74" s="45">
        <v>159361</v>
      </c>
      <c r="Q74" s="45">
        <v>159423</v>
      </c>
      <c r="R74" s="45">
        <v>159730</v>
      </c>
      <c r="S74" s="45">
        <v>162538</v>
      </c>
      <c r="T74" s="45">
        <v>163163</v>
      </c>
      <c r="U74" s="45">
        <v>162115</v>
      </c>
      <c r="V74" s="45">
        <v>162403</v>
      </c>
      <c r="W74" s="45">
        <v>162120</v>
      </c>
      <c r="X74" s="45">
        <v>162387</v>
      </c>
      <c r="Y74" s="45">
        <v>160758</v>
      </c>
      <c r="Z74" s="45">
        <v>158690</v>
      </c>
      <c r="AA74" s="45">
        <v>161972</v>
      </c>
      <c r="AB74" s="45">
        <v>162607</v>
      </c>
      <c r="AC74" s="45">
        <v>164184</v>
      </c>
      <c r="AD74" s="45">
        <v>164678</v>
      </c>
    </row>
    <row r="75" spans="1:30" x14ac:dyDescent="0.2">
      <c r="A75" t="s">
        <v>71</v>
      </c>
      <c r="B75" s="45">
        <v>385865</v>
      </c>
      <c r="C75" s="45">
        <v>390251</v>
      </c>
      <c r="D75" s="45">
        <v>391141</v>
      </c>
      <c r="E75" s="45">
        <v>392348</v>
      </c>
      <c r="F75" s="45">
        <v>392018</v>
      </c>
      <c r="G75" s="45">
        <v>399321</v>
      </c>
      <c r="H75" s="45">
        <v>401812</v>
      </c>
      <c r="I75" s="45">
        <v>397994</v>
      </c>
      <c r="J75" s="45">
        <v>396941</v>
      </c>
      <c r="K75" s="45">
        <v>395668</v>
      </c>
      <c r="L75" s="45">
        <v>396916</v>
      </c>
      <c r="M75" s="45">
        <v>393376</v>
      </c>
      <c r="N75" s="45">
        <v>389454</v>
      </c>
      <c r="O75" s="45">
        <v>394159</v>
      </c>
      <c r="P75" s="45">
        <v>393873</v>
      </c>
      <c r="Q75" s="45">
        <v>392843</v>
      </c>
      <c r="R75" s="45">
        <v>392396</v>
      </c>
      <c r="S75" s="45">
        <v>399431</v>
      </c>
      <c r="T75" s="45">
        <v>400680</v>
      </c>
      <c r="U75" s="45">
        <v>397651</v>
      </c>
      <c r="V75" s="45">
        <v>397771</v>
      </c>
      <c r="W75" s="45">
        <v>397105</v>
      </c>
      <c r="X75" s="45">
        <v>398129</v>
      </c>
      <c r="Y75" s="45">
        <v>394476</v>
      </c>
      <c r="Z75" s="45">
        <v>390680</v>
      </c>
      <c r="AA75" s="45">
        <v>399261</v>
      </c>
      <c r="AB75" s="45">
        <v>400432</v>
      </c>
      <c r="AC75" s="45">
        <v>404007</v>
      </c>
      <c r="AD75" s="45">
        <v>404590</v>
      </c>
    </row>
    <row r="76" spans="1:30" x14ac:dyDescent="0.2">
      <c r="A76" t="s">
        <v>72</v>
      </c>
      <c r="B76" s="45">
        <v>504587</v>
      </c>
      <c r="C76" s="45">
        <v>509713</v>
      </c>
      <c r="D76" s="45">
        <v>510968</v>
      </c>
      <c r="E76" s="45">
        <v>512522</v>
      </c>
      <c r="F76" s="45">
        <v>512556</v>
      </c>
      <c r="G76" s="45">
        <v>522966</v>
      </c>
      <c r="H76" s="45">
        <v>526183</v>
      </c>
      <c r="I76" s="45">
        <v>520061</v>
      </c>
      <c r="J76" s="45">
        <v>517432</v>
      </c>
      <c r="K76" s="45">
        <v>515320</v>
      </c>
      <c r="L76" s="45">
        <v>516424</v>
      </c>
      <c r="M76" s="45">
        <v>511872</v>
      </c>
      <c r="N76" s="45">
        <v>508129</v>
      </c>
      <c r="O76" s="45">
        <v>513391</v>
      </c>
      <c r="P76" s="45">
        <v>513779</v>
      </c>
      <c r="Q76" s="45">
        <v>511648</v>
      </c>
      <c r="R76" s="45">
        <v>511955</v>
      </c>
      <c r="S76" s="45">
        <v>521514</v>
      </c>
      <c r="T76" s="45">
        <v>522601</v>
      </c>
      <c r="U76" s="45">
        <v>518900</v>
      </c>
      <c r="V76" s="45">
        <v>517468</v>
      </c>
      <c r="W76" s="45">
        <v>516278</v>
      </c>
      <c r="X76" s="45">
        <v>516844</v>
      </c>
      <c r="Y76" s="45">
        <v>512567</v>
      </c>
      <c r="Z76" s="45">
        <v>508958</v>
      </c>
      <c r="AA76" s="45">
        <v>518433</v>
      </c>
      <c r="AB76" s="45">
        <v>520320</v>
      </c>
      <c r="AC76" s="45">
        <v>524314</v>
      </c>
      <c r="AD76" s="45">
        <v>525982</v>
      </c>
    </row>
    <row r="77" spans="1:30" x14ac:dyDescent="0.2">
      <c r="A77" t="s">
        <v>73</v>
      </c>
      <c r="B77" s="45">
        <v>40719</v>
      </c>
      <c r="C77" s="45">
        <v>40936</v>
      </c>
      <c r="D77" s="45">
        <v>41080</v>
      </c>
      <c r="E77" s="45">
        <v>40890</v>
      </c>
      <c r="F77" s="45">
        <v>40894</v>
      </c>
      <c r="G77" s="45">
        <v>41824</v>
      </c>
      <c r="H77" s="45">
        <v>41271</v>
      </c>
      <c r="I77" s="45">
        <v>40855</v>
      </c>
      <c r="J77" s="45">
        <v>40826</v>
      </c>
      <c r="K77" s="45">
        <v>40947</v>
      </c>
      <c r="L77" s="45">
        <v>40394</v>
      </c>
      <c r="M77" s="45">
        <v>40246</v>
      </c>
      <c r="N77" s="45">
        <v>40432</v>
      </c>
      <c r="O77" s="45">
        <v>40602</v>
      </c>
      <c r="P77" s="45">
        <v>40852</v>
      </c>
      <c r="Q77" s="45">
        <v>40600</v>
      </c>
      <c r="R77" s="45">
        <v>40596</v>
      </c>
      <c r="S77" s="45">
        <v>41491</v>
      </c>
      <c r="T77" s="45">
        <v>40625</v>
      </c>
      <c r="U77" s="45">
        <v>40569</v>
      </c>
      <c r="V77" s="45">
        <v>39979</v>
      </c>
      <c r="W77" s="45">
        <v>40001</v>
      </c>
      <c r="X77" s="45">
        <v>39563</v>
      </c>
      <c r="Y77" s="45">
        <v>39302</v>
      </c>
      <c r="Z77" s="45">
        <v>39527</v>
      </c>
      <c r="AA77" s="45">
        <v>39711</v>
      </c>
      <c r="AB77" s="45">
        <v>40037</v>
      </c>
      <c r="AC77" s="45">
        <v>40347</v>
      </c>
      <c r="AD77" s="45">
        <v>40622</v>
      </c>
    </row>
    <row r="78" spans="1:30" x14ac:dyDescent="0.2">
      <c r="A78" t="s">
        <v>74</v>
      </c>
      <c r="B78" s="45">
        <v>15752</v>
      </c>
      <c r="C78" s="45">
        <v>15835</v>
      </c>
      <c r="D78" s="45">
        <v>15850</v>
      </c>
      <c r="E78" s="45">
        <v>15862</v>
      </c>
      <c r="F78" s="45">
        <v>15865</v>
      </c>
      <c r="G78" s="45">
        <v>16224</v>
      </c>
      <c r="H78" s="45">
        <v>16009</v>
      </c>
      <c r="I78" s="45">
        <v>15895</v>
      </c>
      <c r="J78" s="45">
        <v>15853</v>
      </c>
      <c r="K78" s="45">
        <v>15867</v>
      </c>
      <c r="L78" s="45">
        <v>15681</v>
      </c>
      <c r="M78" s="45">
        <v>15546</v>
      </c>
      <c r="N78" s="45">
        <v>15590</v>
      </c>
      <c r="O78" s="45">
        <v>15664</v>
      </c>
      <c r="P78" s="45">
        <v>15762</v>
      </c>
      <c r="Q78" s="45">
        <v>15723</v>
      </c>
      <c r="R78" s="45">
        <v>15736</v>
      </c>
      <c r="S78" s="45">
        <v>16070</v>
      </c>
      <c r="T78" s="45">
        <v>15790</v>
      </c>
      <c r="U78" s="45">
        <v>15740</v>
      </c>
      <c r="V78" s="45">
        <v>15489</v>
      </c>
      <c r="W78" s="45">
        <v>15513</v>
      </c>
      <c r="X78" s="45">
        <v>15319</v>
      </c>
      <c r="Y78" s="45">
        <v>15210</v>
      </c>
      <c r="Z78" s="45">
        <v>15260</v>
      </c>
      <c r="AA78" s="45">
        <v>15309</v>
      </c>
      <c r="AB78" s="45">
        <v>15438</v>
      </c>
      <c r="AC78" s="45">
        <v>15600</v>
      </c>
      <c r="AD78" s="45">
        <v>15749</v>
      </c>
    </row>
    <row r="79" spans="1:30" x14ac:dyDescent="0.2">
      <c r="A79" t="s">
        <v>75</v>
      </c>
      <c r="B79" s="45">
        <v>40719</v>
      </c>
      <c r="C79" s="45">
        <v>40936</v>
      </c>
      <c r="D79" s="45">
        <v>41080</v>
      </c>
      <c r="E79" s="45">
        <v>40890</v>
      </c>
      <c r="F79" s="45">
        <v>40894</v>
      </c>
      <c r="G79" s="45">
        <v>41824</v>
      </c>
      <c r="H79" s="45">
        <v>41271</v>
      </c>
      <c r="I79" s="45">
        <v>40855</v>
      </c>
      <c r="J79" s="45">
        <v>40826</v>
      </c>
      <c r="K79" s="45">
        <v>40947</v>
      </c>
      <c r="L79" s="45">
        <v>40394</v>
      </c>
      <c r="M79" s="45">
        <v>40246</v>
      </c>
      <c r="N79" s="45">
        <v>40432</v>
      </c>
      <c r="O79" s="45">
        <v>40602</v>
      </c>
      <c r="P79" s="45">
        <v>40852</v>
      </c>
      <c r="Q79" s="45">
        <v>40600</v>
      </c>
      <c r="R79" s="45">
        <v>40596</v>
      </c>
      <c r="S79" s="45">
        <v>41491</v>
      </c>
      <c r="T79" s="45">
        <v>40625</v>
      </c>
      <c r="U79" s="45">
        <v>40569</v>
      </c>
      <c r="V79" s="45">
        <v>39979</v>
      </c>
      <c r="W79" s="45">
        <v>40001</v>
      </c>
      <c r="X79" s="45">
        <v>39563</v>
      </c>
      <c r="Y79" s="45">
        <v>39302</v>
      </c>
      <c r="Z79" s="45">
        <v>39527</v>
      </c>
      <c r="AA79" s="45">
        <v>39711</v>
      </c>
      <c r="AB79" s="45">
        <v>40037</v>
      </c>
      <c r="AC79" s="45">
        <v>40347</v>
      </c>
      <c r="AD79" s="45">
        <v>40622</v>
      </c>
    </row>
    <row r="80" spans="1:30" x14ac:dyDescent="0.2">
      <c r="A80" t="s">
        <v>76</v>
      </c>
      <c r="B80" s="45">
        <v>73309</v>
      </c>
      <c r="C80" s="45">
        <v>73303</v>
      </c>
      <c r="D80" s="45">
        <v>73644</v>
      </c>
      <c r="E80" s="45">
        <v>73346</v>
      </c>
      <c r="F80" s="45">
        <v>73201</v>
      </c>
      <c r="G80" s="45">
        <v>74345</v>
      </c>
      <c r="H80" s="45">
        <v>74151</v>
      </c>
      <c r="I80" s="45">
        <v>73383</v>
      </c>
      <c r="J80" s="45">
        <v>72995</v>
      </c>
      <c r="K80" s="45">
        <v>72648</v>
      </c>
      <c r="L80" s="45">
        <v>72831</v>
      </c>
      <c r="M80" s="45">
        <v>73018</v>
      </c>
      <c r="N80" s="45">
        <v>73333</v>
      </c>
      <c r="O80" s="45">
        <v>73479</v>
      </c>
      <c r="P80" s="45">
        <v>73669</v>
      </c>
      <c r="Q80" s="45">
        <v>72927</v>
      </c>
      <c r="R80" s="45">
        <v>72756</v>
      </c>
      <c r="S80" s="45">
        <v>74406</v>
      </c>
      <c r="T80" s="45">
        <v>73725</v>
      </c>
      <c r="U80" s="45">
        <v>72896</v>
      </c>
      <c r="V80" s="45">
        <v>72118</v>
      </c>
      <c r="W80" s="45">
        <v>72057</v>
      </c>
      <c r="X80" s="45">
        <v>72119</v>
      </c>
      <c r="Y80" s="45">
        <v>71746</v>
      </c>
      <c r="Z80" s="45">
        <v>72492</v>
      </c>
      <c r="AA80" s="45">
        <v>72928</v>
      </c>
      <c r="AB80" s="45">
        <v>73141</v>
      </c>
      <c r="AC80" s="45">
        <v>73441</v>
      </c>
      <c r="AD80" s="45">
        <v>73443</v>
      </c>
    </row>
    <row r="81" spans="1:30" x14ac:dyDescent="0.2">
      <c r="A81" t="s">
        <v>77</v>
      </c>
      <c r="B81" s="45">
        <v>19746</v>
      </c>
      <c r="C81" s="45">
        <v>19776</v>
      </c>
      <c r="D81" s="45">
        <v>19708</v>
      </c>
      <c r="E81" s="45">
        <v>19654</v>
      </c>
      <c r="F81" s="45">
        <v>19517</v>
      </c>
      <c r="G81" s="45">
        <v>19823</v>
      </c>
      <c r="H81" s="45">
        <v>19427</v>
      </c>
      <c r="I81" s="45">
        <v>19281</v>
      </c>
      <c r="J81" s="45">
        <v>19058</v>
      </c>
      <c r="K81" s="45">
        <v>19084</v>
      </c>
      <c r="L81" s="45">
        <v>18915</v>
      </c>
      <c r="M81" s="45">
        <v>18936</v>
      </c>
      <c r="N81" s="45">
        <v>19205</v>
      </c>
      <c r="O81" s="45">
        <v>19206</v>
      </c>
      <c r="P81" s="45">
        <v>19115</v>
      </c>
      <c r="Q81" s="45">
        <v>19082</v>
      </c>
      <c r="R81" s="45">
        <v>18956</v>
      </c>
      <c r="S81" s="45">
        <v>19239</v>
      </c>
      <c r="T81" s="45">
        <v>18979</v>
      </c>
      <c r="U81" s="45">
        <v>18869</v>
      </c>
      <c r="V81" s="45">
        <v>18703</v>
      </c>
      <c r="W81" s="45">
        <v>18570</v>
      </c>
      <c r="X81" s="45">
        <v>18543</v>
      </c>
      <c r="Y81" s="45">
        <v>18492</v>
      </c>
      <c r="Z81" s="45">
        <v>18568</v>
      </c>
      <c r="AA81" s="45">
        <v>18679</v>
      </c>
      <c r="AB81" s="45">
        <v>18691</v>
      </c>
      <c r="AC81" s="45">
        <v>19083</v>
      </c>
      <c r="AD81" s="45">
        <v>19163</v>
      </c>
    </row>
    <row r="82" spans="1:30" x14ac:dyDescent="0.2">
      <c r="A82" t="s">
        <v>78</v>
      </c>
      <c r="B82" s="45">
        <v>30096</v>
      </c>
      <c r="C82" s="45">
        <v>30145</v>
      </c>
      <c r="D82" s="45">
        <v>30086</v>
      </c>
      <c r="E82" s="45">
        <v>30109</v>
      </c>
      <c r="F82" s="45">
        <v>30142</v>
      </c>
      <c r="G82" s="45">
        <v>30569</v>
      </c>
      <c r="H82" s="45">
        <v>30134</v>
      </c>
      <c r="I82" s="45">
        <v>29919</v>
      </c>
      <c r="J82" s="45">
        <v>29549</v>
      </c>
      <c r="K82" s="45">
        <v>29499</v>
      </c>
      <c r="L82" s="45">
        <v>29314</v>
      </c>
      <c r="M82" s="45">
        <v>29411</v>
      </c>
      <c r="N82" s="45">
        <v>29648</v>
      </c>
      <c r="O82" s="45">
        <v>29664</v>
      </c>
      <c r="P82" s="45">
        <v>29685</v>
      </c>
      <c r="Q82" s="45">
        <v>29704</v>
      </c>
      <c r="R82" s="45">
        <v>29819</v>
      </c>
      <c r="S82" s="45">
        <v>30193</v>
      </c>
      <c r="T82" s="45">
        <v>29832</v>
      </c>
      <c r="U82" s="45">
        <v>29653</v>
      </c>
      <c r="V82" s="45">
        <v>29384</v>
      </c>
      <c r="W82" s="45">
        <v>29067</v>
      </c>
      <c r="X82" s="45">
        <v>29046</v>
      </c>
      <c r="Y82" s="45">
        <v>28996</v>
      </c>
      <c r="Z82" s="45">
        <v>29051</v>
      </c>
      <c r="AA82" s="45">
        <v>29116</v>
      </c>
      <c r="AB82" s="45">
        <v>29136</v>
      </c>
      <c r="AC82" s="45">
        <v>29874</v>
      </c>
      <c r="AD82" s="45">
        <v>30224</v>
      </c>
    </row>
    <row r="83" spans="1:30" x14ac:dyDescent="0.2">
      <c r="A83" t="s">
        <v>79</v>
      </c>
      <c r="B83" s="45">
        <v>19746</v>
      </c>
      <c r="C83" s="45">
        <v>19776</v>
      </c>
      <c r="D83" s="45">
        <v>19708</v>
      </c>
      <c r="E83" s="45">
        <v>19654</v>
      </c>
      <c r="F83" s="45">
        <v>19517</v>
      </c>
      <c r="G83" s="45">
        <v>19823</v>
      </c>
      <c r="H83" s="45">
        <v>19427</v>
      </c>
      <c r="I83" s="45">
        <v>19281</v>
      </c>
      <c r="J83" s="45">
        <v>19058</v>
      </c>
      <c r="K83" s="45">
        <v>19084</v>
      </c>
      <c r="L83" s="45">
        <v>18915</v>
      </c>
      <c r="M83" s="45">
        <v>18936</v>
      </c>
      <c r="N83" s="45">
        <v>19205</v>
      </c>
      <c r="O83" s="45">
        <v>19206</v>
      </c>
      <c r="P83" s="45">
        <v>19115</v>
      </c>
      <c r="Q83" s="45">
        <v>19082</v>
      </c>
      <c r="R83" s="45">
        <v>18956</v>
      </c>
      <c r="S83" s="45">
        <v>19239</v>
      </c>
      <c r="T83" s="45">
        <v>18979</v>
      </c>
      <c r="U83" s="45">
        <v>18869</v>
      </c>
      <c r="V83" s="45">
        <v>18703</v>
      </c>
      <c r="W83" s="45">
        <v>18570</v>
      </c>
      <c r="X83" s="45">
        <v>18543</v>
      </c>
      <c r="Y83" s="45">
        <v>18492</v>
      </c>
      <c r="Z83" s="45">
        <v>18568</v>
      </c>
      <c r="AA83" s="45">
        <v>18679</v>
      </c>
      <c r="AB83" s="45">
        <v>18691</v>
      </c>
      <c r="AC83" s="45">
        <v>19083</v>
      </c>
      <c r="AD83" s="45">
        <v>19163</v>
      </c>
    </row>
    <row r="84" spans="1:30" x14ac:dyDescent="0.2">
      <c r="A84" t="s">
        <v>80</v>
      </c>
      <c r="B84" s="45">
        <v>7717</v>
      </c>
      <c r="C84" s="45">
        <v>7808</v>
      </c>
      <c r="D84" s="45">
        <v>7829</v>
      </c>
      <c r="E84" s="45">
        <v>7826</v>
      </c>
      <c r="F84" s="45">
        <v>7820</v>
      </c>
      <c r="G84" s="45">
        <v>7925</v>
      </c>
      <c r="H84" s="45">
        <v>7816</v>
      </c>
      <c r="I84" s="45">
        <v>7726</v>
      </c>
      <c r="J84" s="45">
        <v>7687</v>
      </c>
      <c r="K84" s="45">
        <v>7602</v>
      </c>
      <c r="L84" s="45">
        <v>7568</v>
      </c>
      <c r="M84" s="45">
        <v>7605</v>
      </c>
      <c r="N84" s="45">
        <v>7694</v>
      </c>
      <c r="O84" s="45">
        <v>7750</v>
      </c>
      <c r="P84" s="45">
        <v>7735</v>
      </c>
      <c r="Q84" s="45">
        <v>7677</v>
      </c>
      <c r="R84" s="45">
        <v>7613</v>
      </c>
      <c r="S84" s="45">
        <v>7731</v>
      </c>
      <c r="T84" s="45">
        <v>7630</v>
      </c>
      <c r="U84" s="45">
        <v>7597</v>
      </c>
      <c r="V84" s="45">
        <v>7562</v>
      </c>
      <c r="W84" s="45">
        <v>7493</v>
      </c>
      <c r="X84" s="45">
        <v>7467</v>
      </c>
      <c r="Y84" s="45">
        <v>7456</v>
      </c>
      <c r="Z84" s="45">
        <v>7494</v>
      </c>
      <c r="AA84" s="45">
        <v>7647</v>
      </c>
      <c r="AB84" s="45">
        <v>7618</v>
      </c>
      <c r="AC84" s="45">
        <v>7728</v>
      </c>
      <c r="AD84" s="45">
        <v>7744</v>
      </c>
    </row>
    <row r="85" spans="1:30" x14ac:dyDescent="0.2">
      <c r="A85" t="s">
        <v>81</v>
      </c>
      <c r="B85" s="45">
        <v>1589</v>
      </c>
      <c r="C85" s="45">
        <v>1597</v>
      </c>
      <c r="D85" s="45">
        <v>1587</v>
      </c>
      <c r="E85" s="45">
        <v>1620</v>
      </c>
      <c r="F85" s="45">
        <v>1591</v>
      </c>
      <c r="G85" s="45">
        <v>1640</v>
      </c>
      <c r="H85" s="45">
        <v>1631</v>
      </c>
      <c r="I85" s="45">
        <v>1603</v>
      </c>
      <c r="J85" s="45">
        <v>1519</v>
      </c>
      <c r="K85" s="45">
        <v>1505</v>
      </c>
      <c r="L85" s="45">
        <v>1499</v>
      </c>
      <c r="M85" s="45">
        <v>1490</v>
      </c>
      <c r="N85" s="45">
        <v>1514</v>
      </c>
      <c r="O85" s="45">
        <v>1525</v>
      </c>
      <c r="P85" s="45">
        <v>1516</v>
      </c>
      <c r="Q85" s="45">
        <v>1521</v>
      </c>
      <c r="R85" s="45">
        <v>1504</v>
      </c>
      <c r="S85" s="45">
        <v>1558</v>
      </c>
      <c r="T85" s="45">
        <v>1564</v>
      </c>
      <c r="U85" s="45">
        <v>1523</v>
      </c>
      <c r="V85" s="45">
        <v>1452</v>
      </c>
      <c r="W85" s="45">
        <v>1455</v>
      </c>
      <c r="X85" s="45">
        <v>1454</v>
      </c>
      <c r="Y85" s="45">
        <v>1441</v>
      </c>
      <c r="Z85" s="45">
        <v>1453</v>
      </c>
      <c r="AA85" s="45">
        <v>1473</v>
      </c>
      <c r="AB85" s="45">
        <v>1479</v>
      </c>
      <c r="AC85" s="45">
        <v>1533</v>
      </c>
      <c r="AD85" s="45">
        <v>1521</v>
      </c>
    </row>
    <row r="86" spans="1:30" x14ac:dyDescent="0.2">
      <c r="A86" t="s">
        <v>82</v>
      </c>
      <c r="B86" s="45">
        <v>20356</v>
      </c>
      <c r="C86" s="45">
        <v>20489</v>
      </c>
      <c r="D86" s="45">
        <v>20466</v>
      </c>
      <c r="E86" s="45">
        <v>20466</v>
      </c>
      <c r="F86" s="45">
        <v>20595</v>
      </c>
      <c r="G86" s="45">
        <v>20840</v>
      </c>
      <c r="H86" s="45">
        <v>21052</v>
      </c>
      <c r="I86" s="45">
        <v>20969</v>
      </c>
      <c r="J86" s="45">
        <v>20893</v>
      </c>
      <c r="K86" s="45">
        <v>20779</v>
      </c>
      <c r="L86" s="45">
        <v>20778</v>
      </c>
      <c r="M86" s="45">
        <v>20639</v>
      </c>
      <c r="N86" s="45">
        <v>20512</v>
      </c>
      <c r="O86" s="45">
        <v>20503</v>
      </c>
      <c r="P86" s="45">
        <v>20588</v>
      </c>
      <c r="Q86" s="45">
        <v>20433</v>
      </c>
      <c r="R86" s="45">
        <v>20603</v>
      </c>
      <c r="S86" s="45">
        <v>20806</v>
      </c>
      <c r="T86" s="45">
        <v>20889</v>
      </c>
      <c r="U86" s="45">
        <v>20913</v>
      </c>
      <c r="V86" s="45">
        <v>20782</v>
      </c>
      <c r="W86" s="45">
        <v>20731</v>
      </c>
      <c r="X86" s="45">
        <v>20563</v>
      </c>
      <c r="Y86" s="45">
        <v>20474</v>
      </c>
      <c r="Z86" s="45">
        <v>20284</v>
      </c>
      <c r="AA86" s="45">
        <v>20340</v>
      </c>
      <c r="AB86" s="45">
        <v>20388</v>
      </c>
      <c r="AC86" s="45">
        <v>20499</v>
      </c>
      <c r="AD86" s="45">
        <v>20769</v>
      </c>
    </row>
    <row r="87" spans="1:30" x14ac:dyDescent="0.2">
      <c r="A87" t="s">
        <v>83</v>
      </c>
      <c r="B87" s="45">
        <v>23834</v>
      </c>
      <c r="C87" s="45">
        <v>24490</v>
      </c>
      <c r="D87" s="45">
        <v>24549</v>
      </c>
      <c r="E87" s="45">
        <v>24370</v>
      </c>
      <c r="F87" s="45">
        <v>23630</v>
      </c>
      <c r="G87" s="45">
        <v>23202</v>
      </c>
      <c r="H87" s="45">
        <v>23058</v>
      </c>
      <c r="I87" s="45">
        <v>22921</v>
      </c>
      <c r="J87" s="45">
        <v>24012</v>
      </c>
      <c r="K87" s="45">
        <v>24208</v>
      </c>
      <c r="L87" s="45">
        <v>24343</v>
      </c>
      <c r="M87" s="45">
        <v>24082</v>
      </c>
      <c r="N87" s="45">
        <v>23696</v>
      </c>
      <c r="O87" s="45">
        <v>24546</v>
      </c>
      <c r="P87" s="45">
        <v>24695</v>
      </c>
      <c r="Q87" s="45">
        <v>24413</v>
      </c>
      <c r="R87" s="45">
        <v>23807</v>
      </c>
      <c r="S87" s="45">
        <v>23401</v>
      </c>
      <c r="T87" s="45">
        <v>23087</v>
      </c>
      <c r="U87" s="45">
        <v>22949</v>
      </c>
      <c r="V87" s="45">
        <v>23929</v>
      </c>
      <c r="W87" s="45">
        <v>24211</v>
      </c>
      <c r="X87" s="45">
        <v>24296</v>
      </c>
      <c r="Y87" s="45">
        <v>23953</v>
      </c>
      <c r="Z87" s="45">
        <v>23569</v>
      </c>
      <c r="AA87" s="45">
        <v>24561</v>
      </c>
      <c r="AB87" s="45">
        <v>24643</v>
      </c>
      <c r="AC87" s="45">
        <v>24640</v>
      </c>
      <c r="AD87" s="45">
        <v>24125</v>
      </c>
    </row>
    <row r="88" spans="1:30" x14ac:dyDescent="0.2">
      <c r="A88" t="s">
        <v>375</v>
      </c>
      <c r="B88" s="45">
        <v>11920</v>
      </c>
      <c r="C88" s="45">
        <v>11983</v>
      </c>
      <c r="D88" s="45">
        <v>11990</v>
      </c>
      <c r="E88" s="45">
        <v>11993</v>
      </c>
      <c r="F88" s="45">
        <v>12081</v>
      </c>
      <c r="G88" s="45">
        <v>12264</v>
      </c>
      <c r="H88" s="45">
        <v>12317</v>
      </c>
      <c r="I88" s="45">
        <v>12297</v>
      </c>
      <c r="J88" s="45">
        <v>12212</v>
      </c>
      <c r="K88" s="45">
        <v>12191</v>
      </c>
      <c r="L88" s="45">
        <v>12178</v>
      </c>
      <c r="M88" s="45">
        <v>12095</v>
      </c>
      <c r="N88" s="45">
        <v>12026</v>
      </c>
      <c r="O88" s="45">
        <v>12077</v>
      </c>
      <c r="P88" s="45">
        <v>12130</v>
      </c>
      <c r="Q88" s="45">
        <v>12042</v>
      </c>
      <c r="R88" s="45">
        <v>12156</v>
      </c>
      <c r="S88" s="45">
        <v>12293</v>
      </c>
      <c r="T88" s="45">
        <v>12281</v>
      </c>
      <c r="U88" s="45">
        <v>12299</v>
      </c>
      <c r="V88" s="45">
        <v>12171</v>
      </c>
      <c r="W88" s="45">
        <v>12115</v>
      </c>
      <c r="X88" s="45">
        <v>12028</v>
      </c>
      <c r="Y88" s="45">
        <v>11994</v>
      </c>
      <c r="Z88" s="45">
        <v>11902</v>
      </c>
      <c r="AA88" s="45">
        <v>11955</v>
      </c>
      <c r="AB88" s="45">
        <v>11982</v>
      </c>
      <c r="AC88" s="45">
        <v>12090</v>
      </c>
      <c r="AD88" s="45">
        <v>12209</v>
      </c>
    </row>
    <row r="89" spans="1:30" x14ac:dyDescent="0.2">
      <c r="A89" t="s">
        <v>84</v>
      </c>
      <c r="B89" s="45">
        <v>14767</v>
      </c>
      <c r="C89" s="45">
        <v>14846</v>
      </c>
      <c r="D89" s="45">
        <v>14848</v>
      </c>
      <c r="E89" s="45">
        <v>14833</v>
      </c>
      <c r="F89" s="45">
        <v>14859</v>
      </c>
      <c r="G89" s="45">
        <v>15108</v>
      </c>
      <c r="H89" s="45">
        <v>14755</v>
      </c>
      <c r="I89" s="45">
        <v>14797</v>
      </c>
      <c r="J89" s="45">
        <v>14596</v>
      </c>
      <c r="K89" s="45">
        <v>14608</v>
      </c>
      <c r="L89" s="45">
        <v>14654</v>
      </c>
      <c r="M89" s="45">
        <v>14614</v>
      </c>
      <c r="N89" s="45">
        <v>14709</v>
      </c>
      <c r="O89" s="45">
        <v>14751</v>
      </c>
      <c r="P89" s="45">
        <v>14744</v>
      </c>
      <c r="Q89" s="45">
        <v>14665</v>
      </c>
      <c r="R89" s="45">
        <v>14699</v>
      </c>
      <c r="S89" s="45">
        <v>15018</v>
      </c>
      <c r="T89" s="45">
        <v>14747</v>
      </c>
      <c r="U89" s="45">
        <v>14931</v>
      </c>
      <c r="V89" s="45">
        <v>14647</v>
      </c>
      <c r="W89" s="45">
        <v>14592</v>
      </c>
      <c r="X89" s="45">
        <v>14536</v>
      </c>
      <c r="Y89" s="45">
        <v>14478</v>
      </c>
      <c r="Z89" s="45">
        <v>14580</v>
      </c>
      <c r="AA89" s="45">
        <v>14669</v>
      </c>
      <c r="AB89" s="45">
        <v>14685</v>
      </c>
      <c r="AC89" s="45">
        <v>14727</v>
      </c>
      <c r="AD89" s="45">
        <v>14825</v>
      </c>
    </row>
    <row r="90" spans="1:30" x14ac:dyDescent="0.2">
      <c r="A90" t="s">
        <v>85</v>
      </c>
      <c r="B90" s="45">
        <v>457744</v>
      </c>
      <c r="C90" s="45">
        <v>461799</v>
      </c>
      <c r="D90" s="45">
        <v>460727</v>
      </c>
      <c r="E90" s="45">
        <v>462762</v>
      </c>
      <c r="F90" s="45">
        <v>463790</v>
      </c>
      <c r="G90" s="45">
        <v>471965</v>
      </c>
      <c r="H90" s="45">
        <v>475057</v>
      </c>
      <c r="I90" s="45">
        <v>471564</v>
      </c>
      <c r="J90" s="45">
        <v>467412</v>
      </c>
      <c r="K90" s="45">
        <v>462869</v>
      </c>
      <c r="L90" s="45">
        <v>461863</v>
      </c>
      <c r="M90" s="45">
        <v>457897</v>
      </c>
      <c r="N90" s="45">
        <v>455518</v>
      </c>
      <c r="O90" s="45">
        <v>456648</v>
      </c>
      <c r="P90" s="45">
        <v>457480</v>
      </c>
      <c r="Q90" s="45">
        <v>454131</v>
      </c>
      <c r="R90" s="45">
        <v>457817</v>
      </c>
      <c r="S90" s="45">
        <v>463074</v>
      </c>
      <c r="T90" s="45">
        <v>466170</v>
      </c>
      <c r="U90" s="45">
        <v>466724</v>
      </c>
      <c r="V90" s="45">
        <v>461564</v>
      </c>
      <c r="W90" s="45">
        <v>460299</v>
      </c>
      <c r="X90" s="45">
        <v>455810</v>
      </c>
      <c r="Y90" s="45">
        <v>453519</v>
      </c>
      <c r="Z90" s="45">
        <v>449171</v>
      </c>
      <c r="AA90" s="45">
        <v>450378</v>
      </c>
      <c r="AB90" s="45">
        <v>451462</v>
      </c>
      <c r="AC90" s="45">
        <v>453921</v>
      </c>
      <c r="AD90" s="45">
        <v>460277</v>
      </c>
    </row>
    <row r="91" spans="1:30" x14ac:dyDescent="0.2">
      <c r="A91" t="s">
        <v>86</v>
      </c>
      <c r="B91" s="45">
        <v>269658</v>
      </c>
      <c r="C91" s="45">
        <v>272311</v>
      </c>
      <c r="D91" s="45">
        <v>271889</v>
      </c>
      <c r="E91" s="45">
        <v>273552</v>
      </c>
      <c r="F91" s="45">
        <v>273871</v>
      </c>
      <c r="G91" s="45">
        <v>279026</v>
      </c>
      <c r="H91" s="45">
        <v>280516</v>
      </c>
      <c r="I91" s="45">
        <v>278259</v>
      </c>
      <c r="J91" s="45">
        <v>275255</v>
      </c>
      <c r="K91" s="45">
        <v>272084</v>
      </c>
      <c r="L91" s="45">
        <v>271044</v>
      </c>
      <c r="M91" s="45">
        <v>268340</v>
      </c>
      <c r="N91" s="45">
        <v>267042</v>
      </c>
      <c r="O91" s="45">
        <v>267762</v>
      </c>
      <c r="P91" s="45">
        <v>268106</v>
      </c>
      <c r="Q91" s="45">
        <v>266213</v>
      </c>
      <c r="R91" s="45">
        <v>268362</v>
      </c>
      <c r="S91" s="45">
        <v>271655</v>
      </c>
      <c r="T91" s="45">
        <v>273534</v>
      </c>
      <c r="U91" s="45">
        <v>273989</v>
      </c>
      <c r="V91" s="45">
        <v>270294</v>
      </c>
      <c r="W91" s="45">
        <v>269690</v>
      </c>
      <c r="X91" s="45">
        <v>266985</v>
      </c>
      <c r="Y91" s="45">
        <v>265451</v>
      </c>
      <c r="Z91" s="45">
        <v>262755</v>
      </c>
      <c r="AA91" s="45">
        <v>263707</v>
      </c>
      <c r="AB91" s="45">
        <v>264280</v>
      </c>
      <c r="AC91" s="45">
        <v>265853</v>
      </c>
      <c r="AD91" s="45">
        <v>269603</v>
      </c>
    </row>
    <row r="92" spans="1:30" x14ac:dyDescent="0.2">
      <c r="A92" t="s">
        <v>87</v>
      </c>
      <c r="B92" s="45">
        <v>1048897</v>
      </c>
      <c r="C92" s="45">
        <v>1056457</v>
      </c>
      <c r="D92" s="45">
        <v>1055010</v>
      </c>
      <c r="E92" s="45">
        <v>1057624</v>
      </c>
      <c r="F92" s="45">
        <v>1060576</v>
      </c>
      <c r="G92" s="45">
        <v>1078279</v>
      </c>
      <c r="H92" s="45">
        <v>1084698</v>
      </c>
      <c r="I92" s="45">
        <v>1077234</v>
      </c>
      <c r="J92" s="45">
        <v>1069158</v>
      </c>
      <c r="K92" s="45">
        <v>1061711</v>
      </c>
      <c r="L92" s="45">
        <v>1060243</v>
      </c>
      <c r="M92" s="45">
        <v>1052474</v>
      </c>
      <c r="N92" s="45">
        <v>1048095</v>
      </c>
      <c r="O92" s="45">
        <v>1051468</v>
      </c>
      <c r="P92" s="45">
        <v>1053907</v>
      </c>
      <c r="Q92" s="45">
        <v>1045716</v>
      </c>
      <c r="R92" s="45">
        <v>1053421</v>
      </c>
      <c r="S92" s="45">
        <v>1067175</v>
      </c>
      <c r="T92" s="45">
        <v>1071614</v>
      </c>
      <c r="U92" s="45">
        <v>1071603</v>
      </c>
      <c r="V92" s="45">
        <v>1061315</v>
      </c>
      <c r="W92" s="45">
        <v>1057667</v>
      </c>
      <c r="X92" s="45">
        <v>1048701</v>
      </c>
      <c r="Y92" s="45">
        <v>1044365</v>
      </c>
      <c r="Z92" s="45">
        <v>1036877</v>
      </c>
      <c r="AA92" s="45">
        <v>1041144</v>
      </c>
      <c r="AB92" s="45">
        <v>1043779</v>
      </c>
      <c r="AC92" s="45">
        <v>1049202</v>
      </c>
      <c r="AD92" s="45">
        <v>1061614</v>
      </c>
    </row>
    <row r="93" spans="1:30" x14ac:dyDescent="0.2">
      <c r="A93" t="s">
        <v>88</v>
      </c>
      <c r="B93" s="45">
        <v>801586</v>
      </c>
      <c r="C93" s="45">
        <v>808017</v>
      </c>
      <c r="D93" s="45">
        <v>806342</v>
      </c>
      <c r="E93" s="45">
        <v>808265</v>
      </c>
      <c r="F93" s="45">
        <v>810786</v>
      </c>
      <c r="G93" s="45">
        <v>823935</v>
      </c>
      <c r="H93" s="45">
        <v>830088</v>
      </c>
      <c r="I93" s="45">
        <v>824892</v>
      </c>
      <c r="J93" s="45">
        <v>818661</v>
      </c>
      <c r="K93" s="45">
        <v>812241</v>
      </c>
      <c r="L93" s="45">
        <v>811598</v>
      </c>
      <c r="M93" s="45">
        <v>805333</v>
      </c>
      <c r="N93" s="45">
        <v>801286</v>
      </c>
      <c r="O93" s="45">
        <v>803253</v>
      </c>
      <c r="P93" s="45">
        <v>805318</v>
      </c>
      <c r="Q93" s="45">
        <v>798936</v>
      </c>
      <c r="R93" s="45">
        <v>805400</v>
      </c>
      <c r="S93" s="45">
        <v>814449</v>
      </c>
      <c r="T93" s="45">
        <v>819068</v>
      </c>
      <c r="U93" s="45">
        <v>819886</v>
      </c>
      <c r="V93" s="45">
        <v>811753</v>
      </c>
      <c r="W93" s="45">
        <v>809146</v>
      </c>
      <c r="X93" s="45">
        <v>801936</v>
      </c>
      <c r="Y93" s="45">
        <v>798587</v>
      </c>
      <c r="Z93" s="45">
        <v>791413</v>
      </c>
      <c r="AA93" s="45">
        <v>793553</v>
      </c>
      <c r="AB93" s="45">
        <v>795532</v>
      </c>
      <c r="AC93" s="45">
        <v>799761</v>
      </c>
      <c r="AD93" s="45">
        <v>810017</v>
      </c>
    </row>
    <row r="94" spans="1:30" x14ac:dyDescent="0.2">
      <c r="A94" t="s">
        <v>89</v>
      </c>
      <c r="B94" s="45">
        <v>72909</v>
      </c>
      <c r="C94" s="45">
        <v>73559</v>
      </c>
      <c r="D94" s="45">
        <v>73265</v>
      </c>
      <c r="E94" s="45">
        <v>73177</v>
      </c>
      <c r="F94" s="45">
        <v>73331</v>
      </c>
      <c r="G94" s="45">
        <v>74251</v>
      </c>
      <c r="H94" s="45">
        <v>74341</v>
      </c>
      <c r="I94" s="45">
        <v>73906</v>
      </c>
      <c r="J94" s="45">
        <v>73122</v>
      </c>
      <c r="K94" s="45">
        <v>73704</v>
      </c>
      <c r="L94" s="45">
        <v>73902</v>
      </c>
      <c r="M94" s="45">
        <v>73685</v>
      </c>
      <c r="N94" s="45">
        <v>74020</v>
      </c>
      <c r="O94" s="45">
        <v>74287</v>
      </c>
      <c r="P94" s="45">
        <v>73972</v>
      </c>
      <c r="Q94" s="45">
        <v>73788</v>
      </c>
      <c r="R94" s="45">
        <v>73950</v>
      </c>
      <c r="S94" s="45">
        <v>74749</v>
      </c>
      <c r="T94" s="45">
        <v>74589</v>
      </c>
      <c r="U94" s="45">
        <v>74126</v>
      </c>
      <c r="V94" s="45">
        <v>73284</v>
      </c>
      <c r="W94" s="45">
        <v>73778</v>
      </c>
      <c r="X94" s="45">
        <v>73699</v>
      </c>
      <c r="Y94" s="45">
        <v>73348</v>
      </c>
      <c r="Z94" s="45">
        <v>73729</v>
      </c>
      <c r="AA94" s="45">
        <v>74787</v>
      </c>
      <c r="AB94" s="45">
        <v>74343</v>
      </c>
      <c r="AC94" s="45">
        <v>74825</v>
      </c>
      <c r="AD94" s="45">
        <v>75749</v>
      </c>
    </row>
    <row r="95" spans="1:30" x14ac:dyDescent="0.2">
      <c r="A95" t="s">
        <v>90</v>
      </c>
      <c r="B95" s="45">
        <v>23552</v>
      </c>
      <c r="C95" s="45">
        <v>23611</v>
      </c>
      <c r="D95" s="45">
        <v>23773</v>
      </c>
      <c r="E95" s="45">
        <v>23860</v>
      </c>
      <c r="F95" s="45">
        <v>23776</v>
      </c>
      <c r="G95" s="45">
        <v>23993</v>
      </c>
      <c r="H95" s="45">
        <v>23755</v>
      </c>
      <c r="I95" s="45">
        <v>23411</v>
      </c>
      <c r="J95" s="45">
        <v>23201</v>
      </c>
      <c r="K95" s="45">
        <v>23130</v>
      </c>
      <c r="L95" s="45">
        <v>23238</v>
      </c>
      <c r="M95" s="45">
        <v>23191</v>
      </c>
      <c r="N95" s="45">
        <v>23390</v>
      </c>
      <c r="O95" s="45">
        <v>23500</v>
      </c>
      <c r="P95" s="45">
        <v>23454</v>
      </c>
      <c r="Q95" s="45">
        <v>23344</v>
      </c>
      <c r="R95" s="45">
        <v>23218</v>
      </c>
      <c r="S95" s="45">
        <v>23476</v>
      </c>
      <c r="T95" s="45">
        <v>23345</v>
      </c>
      <c r="U95" s="45">
        <v>23075</v>
      </c>
      <c r="V95" s="45">
        <v>22731</v>
      </c>
      <c r="W95" s="45">
        <v>22660</v>
      </c>
      <c r="X95" s="45">
        <v>22649</v>
      </c>
      <c r="Y95" s="45">
        <v>22583</v>
      </c>
      <c r="Z95" s="45">
        <v>22846</v>
      </c>
      <c r="AA95" s="45">
        <v>23056</v>
      </c>
      <c r="AB95" s="45">
        <v>23175</v>
      </c>
      <c r="AC95" s="45">
        <v>23397</v>
      </c>
      <c r="AD95" s="45">
        <v>23465</v>
      </c>
    </row>
    <row r="96" spans="1:30" x14ac:dyDescent="0.2">
      <c r="A96" t="s">
        <v>91</v>
      </c>
      <c r="B96" s="45">
        <v>14112</v>
      </c>
      <c r="C96" s="45">
        <v>14129</v>
      </c>
      <c r="D96" s="45">
        <v>14174</v>
      </c>
      <c r="E96" s="45">
        <v>14208</v>
      </c>
      <c r="F96" s="45">
        <v>14280</v>
      </c>
      <c r="G96" s="45">
        <v>14533</v>
      </c>
      <c r="H96" s="45">
        <v>14720</v>
      </c>
      <c r="I96" s="45">
        <v>14595</v>
      </c>
      <c r="J96" s="45">
        <v>14374</v>
      </c>
      <c r="K96" s="45">
        <v>14304</v>
      </c>
      <c r="L96" s="45">
        <v>14344</v>
      </c>
      <c r="M96" s="45">
        <v>14244</v>
      </c>
      <c r="N96" s="45">
        <v>14191</v>
      </c>
      <c r="O96" s="45">
        <v>14239</v>
      </c>
      <c r="P96" s="45">
        <v>14268</v>
      </c>
      <c r="Q96" s="45">
        <v>14181</v>
      </c>
      <c r="R96" s="45">
        <v>14310</v>
      </c>
      <c r="S96" s="45">
        <v>14585</v>
      </c>
      <c r="T96" s="45">
        <v>14645</v>
      </c>
      <c r="U96" s="45">
        <v>14646</v>
      </c>
      <c r="V96" s="45">
        <v>14420</v>
      </c>
      <c r="W96" s="45">
        <v>14362</v>
      </c>
      <c r="X96" s="45">
        <v>14300</v>
      </c>
      <c r="Y96" s="45">
        <v>14243</v>
      </c>
      <c r="Z96" s="45">
        <v>14267</v>
      </c>
      <c r="AA96" s="45">
        <v>14283</v>
      </c>
      <c r="AB96" s="45">
        <v>14328</v>
      </c>
      <c r="AC96" s="45">
        <v>14371</v>
      </c>
      <c r="AD96" s="45">
        <v>14532</v>
      </c>
    </row>
    <row r="97" spans="1:30" x14ac:dyDescent="0.2">
      <c r="A97" t="s">
        <v>376</v>
      </c>
      <c r="B97" s="45">
        <v>14696</v>
      </c>
      <c r="C97" s="45">
        <v>14800</v>
      </c>
      <c r="D97" s="45">
        <v>14775</v>
      </c>
      <c r="E97" s="45">
        <v>14767</v>
      </c>
      <c r="F97" s="45">
        <v>14857</v>
      </c>
      <c r="G97" s="45">
        <v>15096</v>
      </c>
      <c r="H97" s="45">
        <v>15296</v>
      </c>
      <c r="I97" s="45">
        <v>15205</v>
      </c>
      <c r="J97" s="45">
        <v>15099</v>
      </c>
      <c r="K97" s="45">
        <v>15023</v>
      </c>
      <c r="L97" s="45">
        <v>15022</v>
      </c>
      <c r="M97" s="45">
        <v>14934</v>
      </c>
      <c r="N97" s="45">
        <v>14847</v>
      </c>
      <c r="O97" s="45">
        <v>14886</v>
      </c>
      <c r="P97" s="45">
        <v>14922</v>
      </c>
      <c r="Q97" s="45">
        <v>14805</v>
      </c>
      <c r="R97" s="45">
        <v>14934</v>
      </c>
      <c r="S97" s="45">
        <v>15060</v>
      </c>
      <c r="T97" s="45">
        <v>15221</v>
      </c>
      <c r="U97" s="45">
        <v>15244</v>
      </c>
      <c r="V97" s="45">
        <v>15073</v>
      </c>
      <c r="W97" s="45">
        <v>15003</v>
      </c>
      <c r="X97" s="45">
        <v>14876</v>
      </c>
      <c r="Y97" s="45">
        <v>14839</v>
      </c>
      <c r="Z97" s="45">
        <v>14707</v>
      </c>
      <c r="AA97" s="45">
        <v>14728</v>
      </c>
      <c r="AB97" s="45">
        <v>14757</v>
      </c>
      <c r="AC97" s="45">
        <v>14832</v>
      </c>
      <c r="AD97" s="45">
        <v>14987</v>
      </c>
    </row>
    <row r="98" spans="1:30" x14ac:dyDescent="0.2">
      <c r="A98" t="s">
        <v>92</v>
      </c>
      <c r="B98" s="45">
        <v>14006</v>
      </c>
      <c r="C98" s="45">
        <v>14058</v>
      </c>
      <c r="D98" s="45">
        <v>14098</v>
      </c>
      <c r="E98" s="45">
        <v>14084</v>
      </c>
      <c r="F98" s="45">
        <v>14115</v>
      </c>
      <c r="G98" s="45">
        <v>14279</v>
      </c>
      <c r="H98" s="45">
        <v>14439</v>
      </c>
      <c r="I98" s="45">
        <v>14237</v>
      </c>
      <c r="J98" s="45">
        <v>14199</v>
      </c>
      <c r="K98" s="45">
        <v>14183</v>
      </c>
      <c r="L98" s="45">
        <v>14144</v>
      </c>
      <c r="M98" s="45">
        <v>14083</v>
      </c>
      <c r="N98" s="45">
        <v>14036</v>
      </c>
      <c r="O98" s="45">
        <v>14072</v>
      </c>
      <c r="P98" s="45">
        <v>14046</v>
      </c>
      <c r="Q98" s="45">
        <v>13936</v>
      </c>
      <c r="R98" s="45">
        <v>14045</v>
      </c>
      <c r="S98" s="45">
        <v>14287</v>
      </c>
      <c r="T98" s="45">
        <v>14366</v>
      </c>
      <c r="U98" s="45">
        <v>14299</v>
      </c>
      <c r="V98" s="45">
        <v>14206</v>
      </c>
      <c r="W98" s="45">
        <v>14234</v>
      </c>
      <c r="X98" s="45">
        <v>14224</v>
      </c>
      <c r="Y98" s="45">
        <v>14105</v>
      </c>
      <c r="Z98" s="45">
        <v>14084</v>
      </c>
      <c r="AA98" s="45">
        <v>14118</v>
      </c>
      <c r="AB98" s="45">
        <v>14169</v>
      </c>
      <c r="AC98" s="45">
        <v>14195</v>
      </c>
      <c r="AD98" s="45">
        <v>14342</v>
      </c>
    </row>
    <row r="99" spans="1:30" x14ac:dyDescent="0.2">
      <c r="A99" t="s">
        <v>93</v>
      </c>
      <c r="B99" s="45">
        <v>21153</v>
      </c>
      <c r="C99" s="45">
        <v>21297</v>
      </c>
      <c r="D99" s="45">
        <v>21224</v>
      </c>
      <c r="E99" s="45">
        <v>21248</v>
      </c>
      <c r="F99" s="45">
        <v>21357</v>
      </c>
      <c r="G99" s="45">
        <v>21691</v>
      </c>
      <c r="H99" s="45">
        <v>21925</v>
      </c>
      <c r="I99" s="45">
        <v>21783</v>
      </c>
      <c r="J99" s="45">
        <v>21663</v>
      </c>
      <c r="K99" s="45">
        <v>21542</v>
      </c>
      <c r="L99" s="45">
        <v>21600</v>
      </c>
      <c r="M99" s="45">
        <v>21444</v>
      </c>
      <c r="N99" s="45">
        <v>21314</v>
      </c>
      <c r="O99" s="45">
        <v>21395</v>
      </c>
      <c r="P99" s="45">
        <v>21445</v>
      </c>
      <c r="Q99" s="45">
        <v>21268</v>
      </c>
      <c r="R99" s="45">
        <v>21468</v>
      </c>
      <c r="S99" s="45">
        <v>21676</v>
      </c>
      <c r="T99" s="45">
        <v>21796</v>
      </c>
      <c r="U99" s="45">
        <v>21878</v>
      </c>
      <c r="V99" s="45">
        <v>21668</v>
      </c>
      <c r="W99" s="45">
        <v>21569</v>
      </c>
      <c r="X99" s="45">
        <v>21362</v>
      </c>
      <c r="Y99" s="45">
        <v>21287</v>
      </c>
      <c r="Z99" s="45">
        <v>21097</v>
      </c>
      <c r="AA99" s="45">
        <v>21136</v>
      </c>
      <c r="AB99" s="45">
        <v>21207</v>
      </c>
      <c r="AC99" s="45">
        <v>21305</v>
      </c>
      <c r="AD99" s="45">
        <v>21588</v>
      </c>
    </row>
    <row r="100" spans="1:30" x14ac:dyDescent="0.2">
      <c r="A100" t="s">
        <v>94</v>
      </c>
      <c r="B100" s="45">
        <v>20389</v>
      </c>
      <c r="C100" s="45">
        <v>20530</v>
      </c>
      <c r="D100" s="45">
        <v>20449</v>
      </c>
      <c r="E100" s="45">
        <v>20505</v>
      </c>
      <c r="F100" s="45">
        <v>20631</v>
      </c>
      <c r="G100" s="45">
        <v>20950</v>
      </c>
      <c r="H100" s="45">
        <v>21119</v>
      </c>
      <c r="I100" s="45">
        <v>21039</v>
      </c>
      <c r="J100" s="45">
        <v>20896</v>
      </c>
      <c r="K100" s="45">
        <v>20811</v>
      </c>
      <c r="L100" s="45">
        <v>20805</v>
      </c>
      <c r="M100" s="45">
        <v>20638</v>
      </c>
      <c r="N100" s="45">
        <v>20509</v>
      </c>
      <c r="O100" s="45">
        <v>20548</v>
      </c>
      <c r="P100" s="45">
        <v>20593</v>
      </c>
      <c r="Q100" s="45">
        <v>20463</v>
      </c>
      <c r="R100" s="45">
        <v>20641</v>
      </c>
      <c r="S100" s="45">
        <v>20836</v>
      </c>
      <c r="T100" s="45">
        <v>20952</v>
      </c>
      <c r="U100" s="45">
        <v>20957</v>
      </c>
      <c r="V100" s="45">
        <v>20795</v>
      </c>
      <c r="W100" s="45">
        <v>20747</v>
      </c>
      <c r="X100" s="45">
        <v>20541</v>
      </c>
      <c r="Y100" s="45">
        <v>20472</v>
      </c>
      <c r="Z100" s="45">
        <v>20288</v>
      </c>
      <c r="AA100" s="45">
        <v>20325</v>
      </c>
      <c r="AB100" s="45">
        <v>20383</v>
      </c>
      <c r="AC100" s="45">
        <v>20477</v>
      </c>
      <c r="AD100" s="45">
        <v>20727</v>
      </c>
    </row>
    <row r="101" spans="1:30" x14ac:dyDescent="0.2">
      <c r="A101" t="s">
        <v>95</v>
      </c>
      <c r="B101" s="45">
        <v>20713</v>
      </c>
      <c r="C101" s="45">
        <v>20730</v>
      </c>
      <c r="D101" s="45">
        <v>20793</v>
      </c>
      <c r="E101" s="45">
        <v>20657</v>
      </c>
      <c r="F101" s="45">
        <v>20503</v>
      </c>
      <c r="G101" s="45">
        <v>20855</v>
      </c>
      <c r="H101" s="45">
        <v>20703</v>
      </c>
      <c r="I101" s="45">
        <v>20612</v>
      </c>
      <c r="J101" s="45">
        <v>20369</v>
      </c>
      <c r="K101" s="45">
        <v>20342</v>
      </c>
      <c r="L101" s="45">
        <v>20452</v>
      </c>
      <c r="M101" s="45">
        <v>20451</v>
      </c>
      <c r="N101" s="45">
        <v>20699</v>
      </c>
      <c r="O101" s="45">
        <v>20782</v>
      </c>
      <c r="P101" s="45">
        <v>20804</v>
      </c>
      <c r="Q101" s="45">
        <v>20607</v>
      </c>
      <c r="R101" s="45">
        <v>20459</v>
      </c>
      <c r="S101" s="45">
        <v>20824</v>
      </c>
      <c r="T101" s="45">
        <v>20727</v>
      </c>
      <c r="U101" s="45">
        <v>20604</v>
      </c>
      <c r="V101" s="45">
        <v>20391</v>
      </c>
      <c r="W101" s="45">
        <v>20440</v>
      </c>
      <c r="X101" s="45">
        <v>20404</v>
      </c>
      <c r="Y101" s="45">
        <v>20377</v>
      </c>
      <c r="Z101" s="45">
        <v>20645</v>
      </c>
      <c r="AA101" s="45">
        <v>20886</v>
      </c>
      <c r="AB101" s="45">
        <v>20940</v>
      </c>
      <c r="AC101" s="45">
        <v>20968</v>
      </c>
      <c r="AD101" s="45">
        <v>20932</v>
      </c>
    </row>
    <row r="102" spans="1:30" x14ac:dyDescent="0.2">
      <c r="A102" t="s">
        <v>96</v>
      </c>
      <c r="B102" s="45">
        <v>17791</v>
      </c>
      <c r="C102" s="45">
        <v>17863</v>
      </c>
      <c r="D102" s="45">
        <v>17882</v>
      </c>
      <c r="E102" s="45">
        <v>17864</v>
      </c>
      <c r="F102" s="45">
        <v>18126</v>
      </c>
      <c r="G102" s="45">
        <v>19068</v>
      </c>
      <c r="H102" s="45">
        <v>19075</v>
      </c>
      <c r="I102" s="45">
        <v>18512</v>
      </c>
      <c r="J102" s="45">
        <v>17789</v>
      </c>
      <c r="K102" s="45">
        <v>17755</v>
      </c>
      <c r="L102" s="45">
        <v>17643</v>
      </c>
      <c r="M102" s="45">
        <v>17664</v>
      </c>
      <c r="N102" s="45">
        <v>17658</v>
      </c>
      <c r="O102" s="45">
        <v>17695</v>
      </c>
      <c r="P102" s="45">
        <v>17653</v>
      </c>
      <c r="Q102" s="45">
        <v>17518</v>
      </c>
      <c r="R102" s="45">
        <v>17840</v>
      </c>
      <c r="S102" s="45">
        <v>18641</v>
      </c>
      <c r="T102" s="45">
        <v>18726</v>
      </c>
      <c r="U102" s="45">
        <v>18446</v>
      </c>
      <c r="V102" s="45">
        <v>17782</v>
      </c>
      <c r="W102" s="45">
        <v>17392</v>
      </c>
      <c r="X102" s="45">
        <v>17199</v>
      </c>
      <c r="Y102" s="45">
        <v>17226</v>
      </c>
      <c r="Z102" s="45">
        <v>17237</v>
      </c>
      <c r="AA102" s="45">
        <v>17394</v>
      </c>
      <c r="AB102" s="45">
        <v>17349</v>
      </c>
      <c r="AC102" s="45">
        <v>17755</v>
      </c>
      <c r="AD102" s="45">
        <v>18201</v>
      </c>
    </row>
    <row r="103" spans="1:30" x14ac:dyDescent="0.2">
      <c r="A103" t="s">
        <v>97</v>
      </c>
      <c r="B103" s="45">
        <v>34244</v>
      </c>
      <c r="C103" s="45">
        <v>34325</v>
      </c>
      <c r="D103" s="45">
        <v>34376</v>
      </c>
      <c r="E103" s="45">
        <v>34391</v>
      </c>
      <c r="F103" s="45">
        <v>34463</v>
      </c>
      <c r="G103" s="45">
        <v>35042</v>
      </c>
      <c r="H103" s="45">
        <v>35124</v>
      </c>
      <c r="I103" s="45">
        <v>34825</v>
      </c>
      <c r="J103" s="45">
        <v>34554</v>
      </c>
      <c r="K103" s="45">
        <v>34458</v>
      </c>
      <c r="L103" s="45">
        <v>34420</v>
      </c>
      <c r="M103" s="45">
        <v>34179</v>
      </c>
      <c r="N103" s="45">
        <v>34124</v>
      </c>
      <c r="O103" s="45">
        <v>34234</v>
      </c>
      <c r="P103" s="45">
        <v>34238</v>
      </c>
      <c r="Q103" s="45">
        <v>33903</v>
      </c>
      <c r="R103" s="45">
        <v>34198</v>
      </c>
      <c r="S103" s="45">
        <v>34901</v>
      </c>
      <c r="T103" s="45">
        <v>35064</v>
      </c>
      <c r="U103" s="45">
        <v>34899</v>
      </c>
      <c r="V103" s="45">
        <v>34718</v>
      </c>
      <c r="W103" s="45">
        <v>34803</v>
      </c>
      <c r="X103" s="45">
        <v>34719</v>
      </c>
      <c r="Y103" s="45">
        <v>34417</v>
      </c>
      <c r="Z103" s="45">
        <v>34365</v>
      </c>
      <c r="AA103" s="45">
        <v>34430</v>
      </c>
      <c r="AB103" s="45">
        <v>34556</v>
      </c>
      <c r="AC103" s="45">
        <v>34685</v>
      </c>
      <c r="AD103" s="45">
        <v>35007</v>
      </c>
    </row>
    <row r="104" spans="1:30" x14ac:dyDescent="0.2">
      <c r="A104" t="s">
        <v>98</v>
      </c>
      <c r="B104" s="45">
        <v>91333</v>
      </c>
      <c r="C104" s="45">
        <v>91607</v>
      </c>
      <c r="D104" s="45">
        <v>91784</v>
      </c>
      <c r="E104" s="45">
        <v>91740</v>
      </c>
      <c r="F104" s="45">
        <v>91850</v>
      </c>
      <c r="G104" s="45">
        <v>93100</v>
      </c>
      <c r="H104" s="45">
        <v>93778</v>
      </c>
      <c r="I104" s="45">
        <v>92693</v>
      </c>
      <c r="J104" s="45">
        <v>92260</v>
      </c>
      <c r="K104" s="45">
        <v>92017</v>
      </c>
      <c r="L104" s="45">
        <v>91961</v>
      </c>
      <c r="M104" s="45">
        <v>91514</v>
      </c>
      <c r="N104" s="45">
        <v>91284</v>
      </c>
      <c r="O104" s="45">
        <v>91627</v>
      </c>
      <c r="P104" s="45">
        <v>91638</v>
      </c>
      <c r="Q104" s="45">
        <v>90745</v>
      </c>
      <c r="R104" s="45">
        <v>91365</v>
      </c>
      <c r="S104" s="45">
        <v>92955</v>
      </c>
      <c r="T104" s="45">
        <v>93543</v>
      </c>
      <c r="U104" s="45">
        <v>93153</v>
      </c>
      <c r="V104" s="45">
        <v>92562</v>
      </c>
      <c r="W104" s="45">
        <v>92762</v>
      </c>
      <c r="X104" s="45">
        <v>92642</v>
      </c>
      <c r="Y104" s="45">
        <v>92062</v>
      </c>
      <c r="Z104" s="45">
        <v>91890</v>
      </c>
      <c r="AA104" s="45">
        <v>92082</v>
      </c>
      <c r="AB104" s="45">
        <v>92373</v>
      </c>
      <c r="AC104" s="45">
        <v>92576</v>
      </c>
      <c r="AD104" s="45">
        <v>93393</v>
      </c>
    </row>
    <row r="105" spans="1:30" x14ac:dyDescent="0.2">
      <c r="A105" t="s">
        <v>99</v>
      </c>
      <c r="B105" s="45">
        <v>103024</v>
      </c>
      <c r="C105" s="45">
        <v>103244</v>
      </c>
      <c r="D105" s="45">
        <v>103106</v>
      </c>
      <c r="E105" s="45">
        <v>103149</v>
      </c>
      <c r="F105" s="45">
        <v>103460</v>
      </c>
      <c r="G105" s="45">
        <v>105615</v>
      </c>
      <c r="H105" s="45">
        <v>105865</v>
      </c>
      <c r="I105" s="45">
        <v>105224</v>
      </c>
      <c r="J105" s="45">
        <v>103818</v>
      </c>
      <c r="K105" s="45">
        <v>103489</v>
      </c>
      <c r="L105" s="45">
        <v>103649</v>
      </c>
      <c r="M105" s="45">
        <v>103310</v>
      </c>
      <c r="N105" s="45">
        <v>103173</v>
      </c>
      <c r="O105" s="45">
        <v>103108</v>
      </c>
      <c r="P105" s="45">
        <v>103166</v>
      </c>
      <c r="Q105" s="45">
        <v>102630</v>
      </c>
      <c r="R105" s="45">
        <v>103166</v>
      </c>
      <c r="S105" s="45">
        <v>105471</v>
      </c>
      <c r="T105" s="45">
        <v>105452</v>
      </c>
      <c r="U105" s="45">
        <v>105404</v>
      </c>
      <c r="V105" s="45">
        <v>104076</v>
      </c>
      <c r="W105" s="45">
        <v>104395</v>
      </c>
      <c r="X105" s="45">
        <v>104140</v>
      </c>
      <c r="Y105" s="45">
        <v>103944</v>
      </c>
      <c r="Z105" s="45">
        <v>104093</v>
      </c>
      <c r="AA105" s="45">
        <v>104031</v>
      </c>
      <c r="AB105" s="45">
        <v>104537</v>
      </c>
      <c r="AC105" s="45">
        <v>104728</v>
      </c>
      <c r="AD105" s="45">
        <v>105481</v>
      </c>
    </row>
    <row r="106" spans="1:30" x14ac:dyDescent="0.2">
      <c r="A106" t="s">
        <v>100</v>
      </c>
      <c r="B106" s="45">
        <v>48261</v>
      </c>
      <c r="C106" s="45">
        <v>48560</v>
      </c>
      <c r="D106" s="45">
        <v>48573</v>
      </c>
      <c r="E106" s="45">
        <v>48596</v>
      </c>
      <c r="F106" s="45">
        <v>48787</v>
      </c>
      <c r="G106" s="45">
        <v>49447</v>
      </c>
      <c r="H106" s="45">
        <v>49752</v>
      </c>
      <c r="I106" s="45">
        <v>49526</v>
      </c>
      <c r="J106" s="45">
        <v>49145</v>
      </c>
      <c r="K106" s="45">
        <v>48940</v>
      </c>
      <c r="L106" s="45">
        <v>48985</v>
      </c>
      <c r="M106" s="45">
        <v>48691</v>
      </c>
      <c r="N106" s="45">
        <v>48530</v>
      </c>
      <c r="O106" s="45">
        <v>48657</v>
      </c>
      <c r="P106" s="45">
        <v>48858</v>
      </c>
      <c r="Q106" s="45">
        <v>48426</v>
      </c>
      <c r="R106" s="45">
        <v>48820</v>
      </c>
      <c r="S106" s="45">
        <v>49316</v>
      </c>
      <c r="T106" s="45">
        <v>49335</v>
      </c>
      <c r="U106" s="45">
        <v>49383</v>
      </c>
      <c r="V106" s="45">
        <v>48907</v>
      </c>
      <c r="W106" s="45">
        <v>48705</v>
      </c>
      <c r="X106" s="45">
        <v>48367</v>
      </c>
      <c r="Y106" s="45">
        <v>48237</v>
      </c>
      <c r="Z106" s="45">
        <v>47954</v>
      </c>
      <c r="AA106" s="45">
        <v>48187</v>
      </c>
      <c r="AB106" s="45">
        <v>48249</v>
      </c>
      <c r="AC106" s="45">
        <v>48595</v>
      </c>
      <c r="AD106" s="45">
        <v>49074</v>
      </c>
    </row>
    <row r="107" spans="1:30" x14ac:dyDescent="0.2">
      <c r="A107" t="s">
        <v>101</v>
      </c>
      <c r="B107" s="45">
        <v>4087</v>
      </c>
      <c r="C107" s="45">
        <v>4132</v>
      </c>
      <c r="D107" s="45">
        <v>4091</v>
      </c>
      <c r="E107" s="45">
        <v>4165</v>
      </c>
      <c r="F107" s="45">
        <v>4097</v>
      </c>
      <c r="G107" s="45">
        <v>4184</v>
      </c>
      <c r="H107" s="45">
        <v>4048</v>
      </c>
      <c r="I107" s="45">
        <v>3998</v>
      </c>
      <c r="J107" s="45">
        <v>3962</v>
      </c>
      <c r="K107" s="45">
        <v>3977</v>
      </c>
      <c r="L107" s="45">
        <v>3965</v>
      </c>
      <c r="M107" s="45">
        <v>3995</v>
      </c>
      <c r="N107" s="45">
        <v>4039</v>
      </c>
      <c r="O107" s="45">
        <v>4072</v>
      </c>
      <c r="P107" s="45">
        <v>4135</v>
      </c>
      <c r="Q107" s="45">
        <v>4158</v>
      </c>
      <c r="R107" s="45">
        <v>4101</v>
      </c>
      <c r="S107" s="45">
        <v>4211</v>
      </c>
      <c r="T107" s="45">
        <v>3993</v>
      </c>
      <c r="U107" s="45">
        <v>3993</v>
      </c>
      <c r="V107" s="45">
        <v>3925</v>
      </c>
      <c r="W107" s="45">
        <v>3928</v>
      </c>
      <c r="X107" s="45">
        <v>3914</v>
      </c>
      <c r="Y107" s="45">
        <v>3834</v>
      </c>
      <c r="Z107" s="45">
        <v>3901</v>
      </c>
      <c r="AA107" s="45">
        <v>4016</v>
      </c>
      <c r="AB107" s="45">
        <v>4018</v>
      </c>
      <c r="AC107" s="45">
        <v>4193</v>
      </c>
      <c r="AD107" s="45">
        <v>4161</v>
      </c>
    </row>
    <row r="108" spans="1:30" x14ac:dyDescent="0.2">
      <c r="A108" t="s">
        <v>102</v>
      </c>
      <c r="B108" s="45">
        <v>24119</v>
      </c>
      <c r="C108" s="45">
        <v>24316</v>
      </c>
      <c r="D108" s="45">
        <v>24227</v>
      </c>
      <c r="E108" s="45">
        <v>24196</v>
      </c>
      <c r="F108" s="45">
        <v>24200</v>
      </c>
      <c r="G108" s="45">
        <v>24519</v>
      </c>
      <c r="H108" s="45">
        <v>24450</v>
      </c>
      <c r="I108" s="45">
        <v>24309</v>
      </c>
      <c r="J108" s="45">
        <v>24034</v>
      </c>
      <c r="K108" s="45">
        <v>24257</v>
      </c>
      <c r="L108" s="45">
        <v>24343</v>
      </c>
      <c r="M108" s="45">
        <v>24290</v>
      </c>
      <c r="N108" s="45">
        <v>24503</v>
      </c>
      <c r="O108" s="45">
        <v>24646</v>
      </c>
      <c r="P108" s="45">
        <v>24546</v>
      </c>
      <c r="Q108" s="45">
        <v>24423</v>
      </c>
      <c r="R108" s="45">
        <v>24413</v>
      </c>
      <c r="S108" s="45">
        <v>24701</v>
      </c>
      <c r="T108" s="45">
        <v>24606</v>
      </c>
      <c r="U108" s="45">
        <v>24409</v>
      </c>
      <c r="V108" s="45">
        <v>24072</v>
      </c>
      <c r="W108" s="45">
        <v>24245</v>
      </c>
      <c r="X108" s="45">
        <v>24240</v>
      </c>
      <c r="Y108" s="45">
        <v>24118</v>
      </c>
      <c r="Z108" s="45">
        <v>24288</v>
      </c>
      <c r="AA108" s="45">
        <v>24705</v>
      </c>
      <c r="AB108" s="45">
        <v>24539</v>
      </c>
      <c r="AC108" s="45">
        <v>24731</v>
      </c>
      <c r="AD108" s="45">
        <v>24940</v>
      </c>
    </row>
    <row r="109" spans="1:30" x14ac:dyDescent="0.2">
      <c r="A109" t="s">
        <v>103</v>
      </c>
      <c r="B109" s="45">
        <v>27178</v>
      </c>
      <c r="C109" s="45">
        <v>27727</v>
      </c>
      <c r="D109" s="45">
        <v>28085</v>
      </c>
      <c r="E109" s="45">
        <v>28008</v>
      </c>
      <c r="F109" s="45">
        <v>27715</v>
      </c>
      <c r="G109" s="45">
        <v>27171</v>
      </c>
      <c r="H109" s="45">
        <v>26375</v>
      </c>
      <c r="I109" s="45">
        <v>26140</v>
      </c>
      <c r="J109" s="45">
        <v>26958</v>
      </c>
      <c r="K109" s="45">
        <v>27303</v>
      </c>
      <c r="L109" s="45">
        <v>27186</v>
      </c>
      <c r="M109" s="45">
        <v>27028</v>
      </c>
      <c r="N109" s="45">
        <v>26957</v>
      </c>
      <c r="O109" s="45">
        <v>28023</v>
      </c>
      <c r="P109" s="45">
        <v>28107</v>
      </c>
      <c r="Q109" s="45">
        <v>27810</v>
      </c>
      <c r="R109" s="45">
        <v>27244</v>
      </c>
      <c r="S109" s="45">
        <v>26968</v>
      </c>
      <c r="T109" s="45">
        <v>26133</v>
      </c>
      <c r="U109" s="45">
        <v>25639</v>
      </c>
      <c r="V109" s="45">
        <v>26479</v>
      </c>
      <c r="W109" s="45">
        <v>26855</v>
      </c>
      <c r="X109" s="45">
        <v>26774</v>
      </c>
      <c r="Y109" s="45">
        <v>26526</v>
      </c>
      <c r="Z109" s="45">
        <v>26146</v>
      </c>
      <c r="AA109" s="45">
        <v>27527</v>
      </c>
      <c r="AB109" s="45">
        <v>27605</v>
      </c>
      <c r="AC109" s="45">
        <v>28054</v>
      </c>
      <c r="AD109" s="45">
        <v>27682</v>
      </c>
    </row>
    <row r="110" spans="1:30" x14ac:dyDescent="0.2">
      <c r="A110" t="s">
        <v>104</v>
      </c>
      <c r="B110" s="45">
        <v>24698</v>
      </c>
      <c r="C110" s="45">
        <v>24989</v>
      </c>
      <c r="D110" s="45">
        <v>24896</v>
      </c>
      <c r="E110" s="45">
        <v>24549</v>
      </c>
      <c r="F110" s="45">
        <v>24602</v>
      </c>
      <c r="G110" s="45">
        <v>25107</v>
      </c>
      <c r="H110" s="45">
        <v>24658</v>
      </c>
      <c r="I110" s="45">
        <v>24503</v>
      </c>
      <c r="J110" s="45">
        <v>24099</v>
      </c>
      <c r="K110" s="45">
        <v>24102</v>
      </c>
      <c r="L110" s="45">
        <v>24125</v>
      </c>
      <c r="M110" s="45">
        <v>24384</v>
      </c>
      <c r="N110" s="45">
        <v>24644</v>
      </c>
      <c r="O110" s="45">
        <v>24853</v>
      </c>
      <c r="P110" s="45">
        <v>24837</v>
      </c>
      <c r="Q110" s="45">
        <v>24508</v>
      </c>
      <c r="R110" s="45">
        <v>24488</v>
      </c>
      <c r="S110" s="45">
        <v>24872</v>
      </c>
      <c r="T110" s="45">
        <v>24347</v>
      </c>
      <c r="U110" s="45">
        <v>24233</v>
      </c>
      <c r="V110" s="45">
        <v>23900</v>
      </c>
      <c r="W110" s="45">
        <v>23854</v>
      </c>
      <c r="X110" s="45">
        <v>23895</v>
      </c>
      <c r="Y110" s="45">
        <v>24116</v>
      </c>
      <c r="Z110" s="45">
        <v>24348</v>
      </c>
      <c r="AA110" s="45">
        <v>24811</v>
      </c>
      <c r="AB110" s="45">
        <v>24691</v>
      </c>
      <c r="AC110" s="45">
        <v>24879</v>
      </c>
      <c r="AD110" s="45">
        <v>24949</v>
      </c>
    </row>
    <row r="111" spans="1:30" x14ac:dyDescent="0.2">
      <c r="A111" t="s">
        <v>105</v>
      </c>
      <c r="B111" s="45">
        <v>37415</v>
      </c>
      <c r="C111" s="45">
        <v>37964</v>
      </c>
      <c r="D111" s="45">
        <v>38223</v>
      </c>
      <c r="E111" s="45">
        <v>38137</v>
      </c>
      <c r="F111" s="45">
        <v>38086</v>
      </c>
      <c r="G111" s="45">
        <v>37547</v>
      </c>
      <c r="H111" s="45">
        <v>37633</v>
      </c>
      <c r="I111" s="45">
        <v>37196</v>
      </c>
      <c r="J111" s="45">
        <v>38084</v>
      </c>
      <c r="K111" s="45">
        <v>38332</v>
      </c>
      <c r="L111" s="45">
        <v>37936</v>
      </c>
      <c r="M111" s="45">
        <v>37729</v>
      </c>
      <c r="N111" s="45">
        <v>37049</v>
      </c>
      <c r="O111" s="45">
        <v>37917</v>
      </c>
      <c r="P111" s="45">
        <v>38007</v>
      </c>
      <c r="Q111" s="45">
        <v>37723</v>
      </c>
      <c r="R111" s="45">
        <v>37512</v>
      </c>
      <c r="S111" s="45">
        <v>37177</v>
      </c>
      <c r="T111" s="45">
        <v>37128</v>
      </c>
      <c r="U111" s="45">
        <v>37037</v>
      </c>
      <c r="V111" s="45">
        <v>37925</v>
      </c>
      <c r="W111" s="45">
        <v>37913</v>
      </c>
      <c r="X111" s="45">
        <v>37623</v>
      </c>
      <c r="Y111" s="45">
        <v>37518</v>
      </c>
      <c r="Z111" s="45">
        <v>36710</v>
      </c>
      <c r="AA111" s="45">
        <v>37759</v>
      </c>
      <c r="AB111" s="45">
        <v>37850</v>
      </c>
      <c r="AC111" s="45">
        <v>37955</v>
      </c>
      <c r="AD111" s="45">
        <v>38040</v>
      </c>
    </row>
    <row r="112" spans="1:30" x14ac:dyDescent="0.2">
      <c r="A112" t="s">
        <v>106</v>
      </c>
      <c r="B112" s="45">
        <v>6216</v>
      </c>
      <c r="C112" s="45">
        <v>6244</v>
      </c>
      <c r="D112" s="45">
        <v>6269</v>
      </c>
      <c r="E112" s="45">
        <v>6350</v>
      </c>
      <c r="F112" s="45">
        <v>6367</v>
      </c>
      <c r="G112" s="45">
        <v>6480</v>
      </c>
      <c r="H112" s="45">
        <v>6339</v>
      </c>
      <c r="I112" s="45">
        <v>6261</v>
      </c>
      <c r="J112" s="45">
        <v>6114</v>
      </c>
      <c r="K112" s="45">
        <v>6191</v>
      </c>
      <c r="L112" s="45">
        <v>6183</v>
      </c>
      <c r="M112" s="45">
        <v>6181</v>
      </c>
      <c r="N112" s="45">
        <v>6276</v>
      </c>
      <c r="O112" s="45">
        <v>6307</v>
      </c>
      <c r="P112" s="45">
        <v>6372</v>
      </c>
      <c r="Q112" s="45">
        <v>6319</v>
      </c>
      <c r="R112" s="45">
        <v>6250</v>
      </c>
      <c r="S112" s="45">
        <v>6438</v>
      </c>
      <c r="T112" s="45">
        <v>6118</v>
      </c>
      <c r="U112" s="45">
        <v>6106</v>
      </c>
      <c r="V112" s="45">
        <v>6014</v>
      </c>
      <c r="W112" s="45">
        <v>6055</v>
      </c>
      <c r="X112" s="45">
        <v>6040</v>
      </c>
      <c r="Y112" s="45">
        <v>6007</v>
      </c>
      <c r="Z112" s="45">
        <v>6051</v>
      </c>
      <c r="AA112" s="45">
        <v>6138</v>
      </c>
      <c r="AB112" s="45">
        <v>6154</v>
      </c>
      <c r="AC112" s="45">
        <v>6358</v>
      </c>
      <c r="AD112" s="45">
        <v>6364</v>
      </c>
    </row>
    <row r="113" spans="1:30" x14ac:dyDescent="0.2">
      <c r="A113" t="s">
        <v>107</v>
      </c>
      <c r="B113" s="45">
        <v>97205</v>
      </c>
      <c r="C113" s="45">
        <v>97590</v>
      </c>
      <c r="D113" s="45">
        <v>97653</v>
      </c>
      <c r="E113" s="45">
        <v>97842</v>
      </c>
      <c r="F113" s="45">
        <v>97991</v>
      </c>
      <c r="G113" s="45">
        <v>99900</v>
      </c>
      <c r="H113" s="45">
        <v>100825</v>
      </c>
      <c r="I113" s="45">
        <v>100016</v>
      </c>
      <c r="J113" s="45">
        <v>98624</v>
      </c>
      <c r="K113" s="45">
        <v>98040</v>
      </c>
      <c r="L113" s="45">
        <v>97978</v>
      </c>
      <c r="M113" s="45">
        <v>97338</v>
      </c>
      <c r="N113" s="45">
        <v>97114</v>
      </c>
      <c r="O113" s="45">
        <v>97662</v>
      </c>
      <c r="P113" s="45">
        <v>97486</v>
      </c>
      <c r="Q113" s="45">
        <v>96867</v>
      </c>
      <c r="R113" s="45">
        <v>97483</v>
      </c>
      <c r="S113" s="45">
        <v>99337</v>
      </c>
      <c r="T113" s="45">
        <v>100041</v>
      </c>
      <c r="U113" s="45">
        <v>99958</v>
      </c>
      <c r="V113" s="45">
        <v>98245</v>
      </c>
      <c r="W113" s="45">
        <v>97813</v>
      </c>
      <c r="X113" s="45">
        <v>97393</v>
      </c>
      <c r="Y113" s="45">
        <v>97150</v>
      </c>
      <c r="Z113" s="45">
        <v>97376</v>
      </c>
      <c r="AA113" s="45">
        <v>97639</v>
      </c>
      <c r="AB113" s="45">
        <v>97847</v>
      </c>
      <c r="AC113" s="45">
        <v>98079</v>
      </c>
      <c r="AD113" s="45">
        <v>98930</v>
      </c>
    </row>
    <row r="114" spans="1:30" x14ac:dyDescent="0.2">
      <c r="A114" t="s">
        <v>108</v>
      </c>
      <c r="B114" s="45">
        <v>34459</v>
      </c>
      <c r="C114" s="45">
        <v>34666</v>
      </c>
      <c r="D114" s="45">
        <v>34694</v>
      </c>
      <c r="E114" s="45">
        <v>34858</v>
      </c>
      <c r="F114" s="45">
        <v>34845</v>
      </c>
      <c r="G114" s="45">
        <v>35619</v>
      </c>
      <c r="H114" s="45">
        <v>35878</v>
      </c>
      <c r="I114" s="45">
        <v>35471</v>
      </c>
      <c r="J114" s="45">
        <v>34983</v>
      </c>
      <c r="K114" s="45">
        <v>34609</v>
      </c>
      <c r="L114" s="45">
        <v>34487</v>
      </c>
      <c r="M114" s="45">
        <v>34157</v>
      </c>
      <c r="N114" s="45">
        <v>34100</v>
      </c>
      <c r="O114" s="45">
        <v>34310</v>
      </c>
      <c r="P114" s="45">
        <v>34176</v>
      </c>
      <c r="Q114" s="45">
        <v>34030</v>
      </c>
      <c r="R114" s="45">
        <v>34275</v>
      </c>
      <c r="S114" s="45">
        <v>34995</v>
      </c>
      <c r="T114" s="45">
        <v>35206</v>
      </c>
      <c r="U114" s="45">
        <v>35271</v>
      </c>
      <c r="V114" s="45">
        <v>34506</v>
      </c>
      <c r="W114" s="45">
        <v>34362</v>
      </c>
      <c r="X114" s="45">
        <v>34182</v>
      </c>
      <c r="Y114" s="45">
        <v>34025</v>
      </c>
      <c r="Z114" s="45">
        <v>34129</v>
      </c>
      <c r="AA114" s="45">
        <v>34225</v>
      </c>
      <c r="AB114" s="45">
        <v>34349</v>
      </c>
      <c r="AC114" s="45">
        <v>34444</v>
      </c>
      <c r="AD114" s="45">
        <v>34754</v>
      </c>
    </row>
    <row r="115" spans="1:30" x14ac:dyDescent="0.2">
      <c r="A115" t="s">
        <v>109</v>
      </c>
      <c r="B115" s="45">
        <v>97205</v>
      </c>
      <c r="C115" s="45">
        <v>97590</v>
      </c>
      <c r="D115" s="45">
        <v>97653</v>
      </c>
      <c r="E115" s="45">
        <v>97842</v>
      </c>
      <c r="F115" s="45">
        <v>97991</v>
      </c>
      <c r="G115" s="45">
        <v>99900</v>
      </c>
      <c r="H115" s="45">
        <v>100825</v>
      </c>
      <c r="I115" s="45">
        <v>100016</v>
      </c>
      <c r="J115" s="45">
        <v>98624</v>
      </c>
      <c r="K115" s="45">
        <v>98040</v>
      </c>
      <c r="L115" s="45">
        <v>97978</v>
      </c>
      <c r="M115" s="45">
        <v>97338</v>
      </c>
      <c r="N115" s="45">
        <v>97114</v>
      </c>
      <c r="O115" s="45">
        <v>97662</v>
      </c>
      <c r="P115" s="45">
        <v>97486</v>
      </c>
      <c r="Q115" s="45">
        <v>96867</v>
      </c>
      <c r="R115" s="45">
        <v>97483</v>
      </c>
      <c r="S115" s="45">
        <v>99337</v>
      </c>
      <c r="T115" s="45">
        <v>100041</v>
      </c>
      <c r="U115" s="45">
        <v>99958</v>
      </c>
      <c r="V115" s="45">
        <v>98245</v>
      </c>
      <c r="W115" s="45">
        <v>97813</v>
      </c>
      <c r="X115" s="45">
        <v>97393</v>
      </c>
      <c r="Y115" s="45">
        <v>97150</v>
      </c>
      <c r="Z115" s="45">
        <v>97376</v>
      </c>
      <c r="AA115" s="45">
        <v>97639</v>
      </c>
      <c r="AB115" s="45">
        <v>97847</v>
      </c>
      <c r="AC115" s="45">
        <v>98079</v>
      </c>
      <c r="AD115" s="45">
        <v>98930</v>
      </c>
    </row>
    <row r="116" spans="1:30" x14ac:dyDescent="0.2">
      <c r="A116" t="s">
        <v>110</v>
      </c>
      <c r="B116" s="45">
        <v>9037</v>
      </c>
      <c r="C116" s="45">
        <v>8991</v>
      </c>
      <c r="D116" s="45">
        <v>9092</v>
      </c>
      <c r="E116" s="45">
        <v>9076</v>
      </c>
      <c r="F116" s="45">
        <v>8985</v>
      </c>
      <c r="G116" s="45">
        <v>9192</v>
      </c>
      <c r="H116" s="45">
        <v>9019</v>
      </c>
      <c r="I116" s="45">
        <v>8897</v>
      </c>
      <c r="J116" s="45">
        <v>8791</v>
      </c>
      <c r="K116" s="45">
        <v>8776</v>
      </c>
      <c r="L116" s="45">
        <v>8721</v>
      </c>
      <c r="M116" s="45">
        <v>8879</v>
      </c>
      <c r="N116" s="45">
        <v>8967</v>
      </c>
      <c r="O116" s="45">
        <v>8979</v>
      </c>
      <c r="P116" s="45">
        <v>9165</v>
      </c>
      <c r="Q116" s="45">
        <v>8954</v>
      </c>
      <c r="R116" s="45">
        <v>8821</v>
      </c>
      <c r="S116" s="45">
        <v>9129</v>
      </c>
      <c r="T116" s="45">
        <v>8881</v>
      </c>
      <c r="U116" s="45">
        <v>8768</v>
      </c>
      <c r="V116" s="45">
        <v>8581</v>
      </c>
      <c r="W116" s="45">
        <v>8568</v>
      </c>
      <c r="X116" s="45">
        <v>8556</v>
      </c>
      <c r="Y116" s="45">
        <v>8593</v>
      </c>
      <c r="Z116" s="45">
        <v>8672</v>
      </c>
      <c r="AA116" s="45">
        <v>8807</v>
      </c>
      <c r="AB116" s="45">
        <v>8845</v>
      </c>
      <c r="AC116" s="45">
        <v>8897</v>
      </c>
      <c r="AD116" s="45">
        <v>8866</v>
      </c>
    </row>
    <row r="117" spans="1:30" x14ac:dyDescent="0.2">
      <c r="A117" t="s">
        <v>111</v>
      </c>
      <c r="B117" s="45">
        <v>85051</v>
      </c>
      <c r="C117" s="45">
        <v>85618</v>
      </c>
      <c r="D117" s="45">
        <v>85559</v>
      </c>
      <c r="E117" s="45">
        <v>85987</v>
      </c>
      <c r="F117" s="45">
        <v>85956</v>
      </c>
      <c r="G117" s="45">
        <v>87608</v>
      </c>
      <c r="H117" s="45">
        <v>88050</v>
      </c>
      <c r="I117" s="45">
        <v>86483</v>
      </c>
      <c r="J117" s="45">
        <v>85980</v>
      </c>
      <c r="K117" s="45">
        <v>85477</v>
      </c>
      <c r="L117" s="45">
        <v>85508</v>
      </c>
      <c r="M117" s="45">
        <v>84578</v>
      </c>
      <c r="N117" s="45">
        <v>84764</v>
      </c>
      <c r="O117" s="45">
        <v>85207</v>
      </c>
      <c r="P117" s="45">
        <v>85601</v>
      </c>
      <c r="Q117" s="45">
        <v>84853</v>
      </c>
      <c r="R117" s="45">
        <v>85265</v>
      </c>
      <c r="S117" s="45">
        <v>86449</v>
      </c>
      <c r="T117" s="45">
        <v>86544</v>
      </c>
      <c r="U117" s="45">
        <v>86335</v>
      </c>
      <c r="V117" s="45">
        <v>85720</v>
      </c>
      <c r="W117" s="45">
        <v>85692</v>
      </c>
      <c r="X117" s="45">
        <v>85395</v>
      </c>
      <c r="Y117" s="45">
        <v>84892</v>
      </c>
      <c r="Z117" s="45">
        <v>84995</v>
      </c>
      <c r="AA117" s="45">
        <v>85568</v>
      </c>
      <c r="AB117" s="45">
        <v>86021</v>
      </c>
      <c r="AC117" s="45">
        <v>86055</v>
      </c>
      <c r="AD117" s="45">
        <v>86615</v>
      </c>
    </row>
    <row r="118" spans="1:30" x14ac:dyDescent="0.2">
      <c r="A118" t="s">
        <v>112</v>
      </c>
      <c r="B118" s="45">
        <v>6694</v>
      </c>
      <c r="C118" s="45">
        <v>6595</v>
      </c>
      <c r="D118" s="45">
        <v>6716</v>
      </c>
      <c r="E118" s="45">
        <v>6725</v>
      </c>
      <c r="F118" s="45">
        <v>6623</v>
      </c>
      <c r="G118" s="45">
        <v>6622</v>
      </c>
      <c r="H118" s="45">
        <v>6514</v>
      </c>
      <c r="I118" s="45">
        <v>6433</v>
      </c>
      <c r="J118" s="45">
        <v>6356</v>
      </c>
      <c r="K118" s="45">
        <v>6338</v>
      </c>
      <c r="L118" s="45">
        <v>6386</v>
      </c>
      <c r="M118" s="45">
        <v>6433</v>
      </c>
      <c r="N118" s="45">
        <v>6646</v>
      </c>
      <c r="O118" s="45">
        <v>6721</v>
      </c>
      <c r="P118" s="45">
        <v>6693</v>
      </c>
      <c r="Q118" s="45">
        <v>6631</v>
      </c>
      <c r="R118" s="45">
        <v>6468</v>
      </c>
      <c r="S118" s="45">
        <v>6533</v>
      </c>
      <c r="T118" s="45">
        <v>6400</v>
      </c>
      <c r="U118" s="45">
        <v>6371</v>
      </c>
      <c r="V118" s="45">
        <v>6230</v>
      </c>
      <c r="W118" s="45">
        <v>6226</v>
      </c>
      <c r="X118" s="45">
        <v>6271</v>
      </c>
      <c r="Y118" s="45">
        <v>6261</v>
      </c>
      <c r="Z118" s="45">
        <v>6449</v>
      </c>
      <c r="AA118" s="45">
        <v>6557</v>
      </c>
      <c r="AB118" s="45">
        <v>6533</v>
      </c>
      <c r="AC118" s="45">
        <v>6644</v>
      </c>
      <c r="AD118" s="45">
        <v>6531</v>
      </c>
    </row>
    <row r="119" spans="1:30" x14ac:dyDescent="0.2">
      <c r="A119" t="s">
        <v>113</v>
      </c>
      <c r="B119" s="45">
        <v>33671</v>
      </c>
      <c r="C119" s="45">
        <v>33844</v>
      </c>
      <c r="D119" s="45">
        <v>34268</v>
      </c>
      <c r="E119" s="45">
        <v>34187</v>
      </c>
      <c r="F119" s="45">
        <v>34582</v>
      </c>
      <c r="G119" s="45">
        <v>36037</v>
      </c>
      <c r="H119" s="45">
        <v>36321</v>
      </c>
      <c r="I119" s="45">
        <v>35584</v>
      </c>
      <c r="J119" s="45">
        <v>34511</v>
      </c>
      <c r="K119" s="45">
        <v>34175</v>
      </c>
      <c r="L119" s="45">
        <v>34000</v>
      </c>
      <c r="M119" s="45">
        <v>33918</v>
      </c>
      <c r="N119" s="45">
        <v>33911</v>
      </c>
      <c r="O119" s="45">
        <v>34025</v>
      </c>
      <c r="P119" s="45">
        <v>34305</v>
      </c>
      <c r="Q119" s="45">
        <v>33952</v>
      </c>
      <c r="R119" s="45">
        <v>34294</v>
      </c>
      <c r="S119" s="45">
        <v>35634</v>
      </c>
      <c r="T119" s="45">
        <v>35377</v>
      </c>
      <c r="U119" s="45">
        <v>34914</v>
      </c>
      <c r="V119" s="45">
        <v>33977</v>
      </c>
      <c r="W119" s="45">
        <v>33481</v>
      </c>
      <c r="X119" s="45">
        <v>33320</v>
      </c>
      <c r="Y119" s="45">
        <v>33199</v>
      </c>
      <c r="Z119" s="45">
        <v>33283</v>
      </c>
      <c r="AA119" s="45">
        <v>33604</v>
      </c>
      <c r="AB119" s="45">
        <v>33867</v>
      </c>
      <c r="AC119" s="45">
        <v>34252</v>
      </c>
      <c r="AD119" s="45">
        <v>34777</v>
      </c>
    </row>
    <row r="120" spans="1:30" x14ac:dyDescent="0.2">
      <c r="A120" t="s">
        <v>114</v>
      </c>
      <c r="B120" s="45">
        <v>7802</v>
      </c>
      <c r="C120" s="45">
        <v>7861</v>
      </c>
      <c r="D120" s="45">
        <v>7874</v>
      </c>
      <c r="E120" s="45">
        <v>7967</v>
      </c>
      <c r="F120" s="45">
        <v>8216</v>
      </c>
      <c r="G120" s="45">
        <v>8476</v>
      </c>
      <c r="H120" s="45">
        <v>8350</v>
      </c>
      <c r="I120" s="45">
        <v>8343</v>
      </c>
      <c r="J120" s="45">
        <v>8061</v>
      </c>
      <c r="K120" s="45">
        <v>7936</v>
      </c>
      <c r="L120" s="45">
        <v>7815</v>
      </c>
      <c r="M120" s="45">
        <v>7804</v>
      </c>
      <c r="N120" s="45">
        <v>7805</v>
      </c>
      <c r="O120" s="45">
        <v>7862</v>
      </c>
      <c r="P120" s="45">
        <v>7849</v>
      </c>
      <c r="Q120" s="45">
        <v>7855</v>
      </c>
      <c r="R120" s="45">
        <v>8083</v>
      </c>
      <c r="S120" s="45">
        <v>8436</v>
      </c>
      <c r="T120" s="45">
        <v>8250</v>
      </c>
      <c r="U120" s="45">
        <v>8204</v>
      </c>
      <c r="V120" s="45">
        <v>7863</v>
      </c>
      <c r="W120" s="45">
        <v>7697</v>
      </c>
      <c r="X120" s="45">
        <v>7535</v>
      </c>
      <c r="Y120" s="45">
        <v>7511</v>
      </c>
      <c r="Z120" s="45">
        <v>7567</v>
      </c>
      <c r="AA120" s="45">
        <v>7737</v>
      </c>
      <c r="AB120" s="45">
        <v>7660</v>
      </c>
      <c r="AC120" s="45">
        <v>7915</v>
      </c>
      <c r="AD120" s="45">
        <v>8219</v>
      </c>
    </row>
    <row r="121" spans="1:30" x14ac:dyDescent="0.2">
      <c r="A121" t="s">
        <v>115</v>
      </c>
      <c r="B121" s="45">
        <v>21243</v>
      </c>
      <c r="C121" s="45">
        <v>21274</v>
      </c>
      <c r="D121" s="45">
        <v>21242</v>
      </c>
      <c r="E121" s="45">
        <v>21411</v>
      </c>
      <c r="F121" s="45">
        <v>21186</v>
      </c>
      <c r="G121" s="45">
        <v>21519</v>
      </c>
      <c r="H121" s="45">
        <v>21062</v>
      </c>
      <c r="I121" s="45">
        <v>20664</v>
      </c>
      <c r="J121" s="45">
        <v>20391</v>
      </c>
      <c r="K121" s="45">
        <v>20420</v>
      </c>
      <c r="L121" s="45">
        <v>20507</v>
      </c>
      <c r="M121" s="45">
        <v>20465</v>
      </c>
      <c r="N121" s="45">
        <v>20786</v>
      </c>
      <c r="O121" s="45">
        <v>20906</v>
      </c>
      <c r="P121" s="45">
        <v>20933</v>
      </c>
      <c r="Q121" s="45">
        <v>20705</v>
      </c>
      <c r="R121" s="45">
        <v>20435</v>
      </c>
      <c r="S121" s="45">
        <v>20980</v>
      </c>
      <c r="T121" s="45">
        <v>20599</v>
      </c>
      <c r="U121" s="45">
        <v>20200</v>
      </c>
      <c r="V121" s="45">
        <v>19878</v>
      </c>
      <c r="W121" s="45">
        <v>19804</v>
      </c>
      <c r="X121" s="45">
        <v>19904</v>
      </c>
      <c r="Y121" s="45">
        <v>19796</v>
      </c>
      <c r="Z121" s="45">
        <v>20092</v>
      </c>
      <c r="AA121" s="45">
        <v>20388</v>
      </c>
      <c r="AB121" s="45">
        <v>20368</v>
      </c>
      <c r="AC121" s="45">
        <v>20673</v>
      </c>
      <c r="AD121" s="45">
        <v>20617</v>
      </c>
    </row>
    <row r="122" spans="1:30" x14ac:dyDescent="0.2">
      <c r="A122" t="s">
        <v>116</v>
      </c>
      <c r="B122" s="45">
        <v>22832</v>
      </c>
      <c r="C122" s="45">
        <v>22871</v>
      </c>
      <c r="D122" s="45">
        <v>22829</v>
      </c>
      <c r="E122" s="45">
        <v>23031</v>
      </c>
      <c r="F122" s="45">
        <v>22777</v>
      </c>
      <c r="G122" s="45">
        <v>23159</v>
      </c>
      <c r="H122" s="45">
        <v>22693</v>
      </c>
      <c r="I122" s="45">
        <v>22267</v>
      </c>
      <c r="J122" s="45">
        <v>21910</v>
      </c>
      <c r="K122" s="45">
        <v>21925</v>
      </c>
      <c r="L122" s="45">
        <v>22006</v>
      </c>
      <c r="M122" s="45">
        <v>21955</v>
      </c>
      <c r="N122" s="45">
        <v>22300</v>
      </c>
      <c r="O122" s="45">
        <v>22431</v>
      </c>
      <c r="P122" s="45">
        <v>22449</v>
      </c>
      <c r="Q122" s="45">
        <v>22226</v>
      </c>
      <c r="R122" s="45">
        <v>21939</v>
      </c>
      <c r="S122" s="45">
        <v>22538</v>
      </c>
      <c r="T122" s="45">
        <v>22163</v>
      </c>
      <c r="U122" s="45">
        <v>21723</v>
      </c>
      <c r="V122" s="45">
        <v>21330</v>
      </c>
      <c r="W122" s="45">
        <v>21259</v>
      </c>
      <c r="X122" s="45">
        <v>21358</v>
      </c>
      <c r="Y122" s="45">
        <v>21237</v>
      </c>
      <c r="Z122" s="45">
        <v>21545</v>
      </c>
      <c r="AA122" s="45">
        <v>21861</v>
      </c>
      <c r="AB122" s="45">
        <v>21847</v>
      </c>
      <c r="AC122" s="45">
        <v>22206</v>
      </c>
      <c r="AD122" s="45">
        <v>22138</v>
      </c>
    </row>
    <row r="123" spans="1:30" x14ac:dyDescent="0.2">
      <c r="A123" t="s">
        <v>117</v>
      </c>
      <c r="B123" s="45">
        <v>61016</v>
      </c>
      <c r="C123" s="45">
        <v>61001</v>
      </c>
      <c r="D123" s="45">
        <v>60865</v>
      </c>
      <c r="E123" s="45">
        <v>60886</v>
      </c>
      <c r="F123" s="45">
        <v>61469</v>
      </c>
      <c r="G123" s="45">
        <v>63243</v>
      </c>
      <c r="H123" s="45">
        <v>63168</v>
      </c>
      <c r="I123" s="45">
        <v>62537</v>
      </c>
      <c r="J123" s="45">
        <v>61568</v>
      </c>
      <c r="K123" s="45">
        <v>61132</v>
      </c>
      <c r="L123" s="45">
        <v>60847</v>
      </c>
      <c r="M123" s="45">
        <v>60517</v>
      </c>
      <c r="N123" s="45">
        <v>60526</v>
      </c>
      <c r="O123" s="45">
        <v>60548</v>
      </c>
      <c r="P123" s="45">
        <v>60672</v>
      </c>
      <c r="Q123" s="45">
        <v>60480</v>
      </c>
      <c r="R123" s="45">
        <v>61172</v>
      </c>
      <c r="S123" s="45">
        <v>63036</v>
      </c>
      <c r="T123" s="45">
        <v>62633</v>
      </c>
      <c r="U123" s="45">
        <v>62243</v>
      </c>
      <c r="V123" s="45">
        <v>61315</v>
      </c>
      <c r="W123" s="45">
        <v>61213</v>
      </c>
      <c r="X123" s="45">
        <v>60873</v>
      </c>
      <c r="Y123" s="45">
        <v>60526</v>
      </c>
      <c r="Z123" s="45">
        <v>60961</v>
      </c>
      <c r="AA123" s="45">
        <v>61004</v>
      </c>
      <c r="AB123" s="45">
        <v>61181</v>
      </c>
      <c r="AC123" s="45">
        <v>61417</v>
      </c>
      <c r="AD123" s="45">
        <v>61796</v>
      </c>
    </row>
    <row r="124" spans="1:30" x14ac:dyDescent="0.2">
      <c r="A124" t="s">
        <v>118</v>
      </c>
      <c r="B124" s="45">
        <v>24553</v>
      </c>
      <c r="C124" s="45">
        <v>24544</v>
      </c>
      <c r="D124" s="45">
        <v>24513</v>
      </c>
      <c r="E124" s="45">
        <v>24611</v>
      </c>
      <c r="F124" s="45">
        <v>24838</v>
      </c>
      <c r="G124" s="45">
        <v>25573</v>
      </c>
      <c r="H124" s="45">
        <v>25501</v>
      </c>
      <c r="I124" s="45">
        <v>25227</v>
      </c>
      <c r="J124" s="45">
        <v>24806</v>
      </c>
      <c r="K124" s="45">
        <v>24615</v>
      </c>
      <c r="L124" s="45">
        <v>24464</v>
      </c>
      <c r="M124" s="45">
        <v>24317</v>
      </c>
      <c r="N124" s="45">
        <v>24306</v>
      </c>
      <c r="O124" s="45">
        <v>24292</v>
      </c>
      <c r="P124" s="45">
        <v>24369</v>
      </c>
      <c r="Q124" s="45">
        <v>24344</v>
      </c>
      <c r="R124" s="45">
        <v>24623</v>
      </c>
      <c r="S124" s="45">
        <v>25361</v>
      </c>
      <c r="T124" s="45">
        <v>25193</v>
      </c>
      <c r="U124" s="45">
        <v>25025</v>
      </c>
      <c r="V124" s="45">
        <v>24656</v>
      </c>
      <c r="W124" s="45">
        <v>24607</v>
      </c>
      <c r="X124" s="45">
        <v>24456</v>
      </c>
      <c r="Y124" s="45">
        <v>24314</v>
      </c>
      <c r="Z124" s="45">
        <v>24480</v>
      </c>
      <c r="AA124" s="45">
        <v>24484</v>
      </c>
      <c r="AB124" s="45">
        <v>24550</v>
      </c>
      <c r="AC124" s="45">
        <v>24678</v>
      </c>
      <c r="AD124" s="45">
        <v>24822</v>
      </c>
    </row>
    <row r="125" spans="1:30" x14ac:dyDescent="0.2">
      <c r="A125" t="s">
        <v>119</v>
      </c>
      <c r="B125" s="45">
        <v>61016</v>
      </c>
      <c r="C125" s="45">
        <v>61001</v>
      </c>
      <c r="D125" s="45">
        <v>60865</v>
      </c>
      <c r="E125" s="45">
        <v>60886</v>
      </c>
      <c r="F125" s="45">
        <v>61469</v>
      </c>
      <c r="G125" s="45">
        <v>63243</v>
      </c>
      <c r="H125" s="45">
        <v>63168</v>
      </c>
      <c r="I125" s="45">
        <v>62537</v>
      </c>
      <c r="J125" s="45">
        <v>61568</v>
      </c>
      <c r="K125" s="45">
        <v>61132</v>
      </c>
      <c r="L125" s="45">
        <v>60847</v>
      </c>
      <c r="M125" s="45">
        <v>60517</v>
      </c>
      <c r="N125" s="45">
        <v>60526</v>
      </c>
      <c r="O125" s="45">
        <v>60548</v>
      </c>
      <c r="P125" s="45">
        <v>60672</v>
      </c>
      <c r="Q125" s="45">
        <v>60480</v>
      </c>
      <c r="R125" s="45">
        <v>61172</v>
      </c>
      <c r="S125" s="45">
        <v>63036</v>
      </c>
      <c r="T125" s="45">
        <v>62633</v>
      </c>
      <c r="U125" s="45">
        <v>62243</v>
      </c>
      <c r="V125" s="45">
        <v>61315</v>
      </c>
      <c r="W125" s="45">
        <v>61213</v>
      </c>
      <c r="X125" s="45">
        <v>60873</v>
      </c>
      <c r="Y125" s="45">
        <v>60526</v>
      </c>
      <c r="Z125" s="45">
        <v>60961</v>
      </c>
      <c r="AA125" s="45">
        <v>61004</v>
      </c>
      <c r="AB125" s="45">
        <v>61181</v>
      </c>
      <c r="AC125" s="45">
        <v>61417</v>
      </c>
      <c r="AD125" s="45">
        <v>61796</v>
      </c>
    </row>
    <row r="126" spans="1:30" x14ac:dyDescent="0.2">
      <c r="A126" t="s">
        <v>120</v>
      </c>
      <c r="B126" s="45">
        <v>48790</v>
      </c>
      <c r="C126" s="45">
        <v>49243</v>
      </c>
      <c r="D126" s="45">
        <v>49038</v>
      </c>
      <c r="E126" s="45">
        <v>48981</v>
      </c>
      <c r="F126" s="45">
        <v>49131</v>
      </c>
      <c r="G126" s="45">
        <v>49732</v>
      </c>
      <c r="H126" s="45">
        <v>49891</v>
      </c>
      <c r="I126" s="45">
        <v>49597</v>
      </c>
      <c r="J126" s="45">
        <v>49088</v>
      </c>
      <c r="K126" s="45">
        <v>49447</v>
      </c>
      <c r="L126" s="45">
        <v>49559</v>
      </c>
      <c r="M126" s="45">
        <v>49395</v>
      </c>
      <c r="N126" s="45">
        <v>49517</v>
      </c>
      <c r="O126" s="45">
        <v>49641</v>
      </c>
      <c r="P126" s="45">
        <v>49426</v>
      </c>
      <c r="Q126" s="45">
        <v>49365</v>
      </c>
      <c r="R126" s="45">
        <v>49537</v>
      </c>
      <c r="S126" s="45">
        <v>50048</v>
      </c>
      <c r="T126" s="45">
        <v>49983</v>
      </c>
      <c r="U126" s="45">
        <v>49717</v>
      </c>
      <c r="V126" s="45">
        <v>49212</v>
      </c>
      <c r="W126" s="45">
        <v>49533</v>
      </c>
      <c r="X126" s="45">
        <v>49459</v>
      </c>
      <c r="Y126" s="45">
        <v>49230</v>
      </c>
      <c r="Z126" s="45">
        <v>49441</v>
      </c>
      <c r="AA126" s="45">
        <v>50082</v>
      </c>
      <c r="AB126" s="45">
        <v>49804</v>
      </c>
      <c r="AC126" s="45">
        <v>50094</v>
      </c>
      <c r="AD126" s="45">
        <v>50809</v>
      </c>
    </row>
    <row r="127" spans="1:30" x14ac:dyDescent="0.2">
      <c r="A127" t="s">
        <v>121</v>
      </c>
      <c r="B127" s="45">
        <v>13683</v>
      </c>
      <c r="C127" s="45">
        <v>13862</v>
      </c>
      <c r="D127" s="45">
        <v>13988</v>
      </c>
      <c r="E127" s="45">
        <v>14052</v>
      </c>
      <c r="F127" s="45">
        <v>14026</v>
      </c>
      <c r="G127" s="45">
        <v>13854</v>
      </c>
      <c r="H127" s="45">
        <v>13833</v>
      </c>
      <c r="I127" s="45">
        <v>13737</v>
      </c>
      <c r="J127" s="45">
        <v>14043</v>
      </c>
      <c r="K127" s="45">
        <v>14120</v>
      </c>
      <c r="L127" s="45">
        <v>13958</v>
      </c>
      <c r="M127" s="45">
        <v>13841</v>
      </c>
      <c r="N127" s="45">
        <v>13569</v>
      </c>
      <c r="O127" s="45">
        <v>13881</v>
      </c>
      <c r="P127" s="45">
        <v>13912</v>
      </c>
      <c r="Q127" s="45">
        <v>13842</v>
      </c>
      <c r="R127" s="45">
        <v>13818</v>
      </c>
      <c r="S127" s="45">
        <v>13672</v>
      </c>
      <c r="T127" s="45">
        <v>13642</v>
      </c>
      <c r="U127" s="45">
        <v>13679</v>
      </c>
      <c r="V127" s="45">
        <v>14011</v>
      </c>
      <c r="W127" s="45">
        <v>14001</v>
      </c>
      <c r="X127" s="45">
        <v>13889</v>
      </c>
      <c r="Y127" s="45">
        <v>13787</v>
      </c>
      <c r="Z127" s="45">
        <v>13442</v>
      </c>
      <c r="AA127" s="45">
        <v>13820</v>
      </c>
      <c r="AB127" s="45">
        <v>13854</v>
      </c>
      <c r="AC127" s="45">
        <v>13964</v>
      </c>
      <c r="AD127" s="45">
        <v>13978</v>
      </c>
    </row>
    <row r="128" spans="1:30" x14ac:dyDescent="0.2">
      <c r="A128" t="s">
        <v>122</v>
      </c>
      <c r="B128" s="45">
        <v>37415</v>
      </c>
      <c r="C128" s="45">
        <v>37964</v>
      </c>
      <c r="D128" s="45">
        <v>38223</v>
      </c>
      <c r="E128" s="45">
        <v>38137</v>
      </c>
      <c r="F128" s="45">
        <v>38086</v>
      </c>
      <c r="G128" s="45">
        <v>37547</v>
      </c>
      <c r="H128" s="45">
        <v>37633</v>
      </c>
      <c r="I128" s="45">
        <v>37196</v>
      </c>
      <c r="J128" s="45">
        <v>38084</v>
      </c>
      <c r="K128" s="45">
        <v>38332</v>
      </c>
      <c r="L128" s="45">
        <v>37936</v>
      </c>
      <c r="M128" s="45">
        <v>37729</v>
      </c>
      <c r="N128" s="45">
        <v>37049</v>
      </c>
      <c r="O128" s="45">
        <v>37917</v>
      </c>
      <c r="P128" s="45">
        <v>38007</v>
      </c>
      <c r="Q128" s="45">
        <v>37723</v>
      </c>
      <c r="R128" s="45">
        <v>37512</v>
      </c>
      <c r="S128" s="45">
        <v>37177</v>
      </c>
      <c r="T128" s="45">
        <v>37128</v>
      </c>
      <c r="U128" s="45">
        <v>37037</v>
      </c>
      <c r="V128" s="45">
        <v>37925</v>
      </c>
      <c r="W128" s="45">
        <v>37913</v>
      </c>
      <c r="X128" s="45">
        <v>37623</v>
      </c>
      <c r="Y128" s="45">
        <v>37518</v>
      </c>
      <c r="Z128" s="45">
        <v>36710</v>
      </c>
      <c r="AA128" s="45">
        <v>37759</v>
      </c>
      <c r="AB128" s="45">
        <v>37850</v>
      </c>
      <c r="AC128" s="45">
        <v>37955</v>
      </c>
      <c r="AD128" s="45">
        <v>38040</v>
      </c>
    </row>
    <row r="129" spans="1:30" x14ac:dyDescent="0.2">
      <c r="A129" t="s">
        <v>123</v>
      </c>
      <c r="B129" s="45">
        <v>20363</v>
      </c>
      <c r="C129" s="45">
        <v>20646</v>
      </c>
      <c r="D129" s="45">
        <v>20672</v>
      </c>
      <c r="E129" s="45">
        <v>20779</v>
      </c>
      <c r="F129" s="45">
        <v>20768</v>
      </c>
      <c r="G129" s="45">
        <v>21153</v>
      </c>
      <c r="H129" s="45">
        <v>21362</v>
      </c>
      <c r="I129" s="45">
        <v>21112</v>
      </c>
      <c r="J129" s="45">
        <v>21073</v>
      </c>
      <c r="K129" s="45">
        <v>20941</v>
      </c>
      <c r="L129" s="45">
        <v>20996</v>
      </c>
      <c r="M129" s="45">
        <v>20800</v>
      </c>
      <c r="N129" s="45">
        <v>20501</v>
      </c>
      <c r="O129" s="45">
        <v>20748</v>
      </c>
      <c r="P129" s="45">
        <v>20756</v>
      </c>
      <c r="Q129" s="45">
        <v>20737</v>
      </c>
      <c r="R129" s="45">
        <v>20712</v>
      </c>
      <c r="S129" s="45">
        <v>21034</v>
      </c>
      <c r="T129" s="45">
        <v>21186</v>
      </c>
      <c r="U129" s="45">
        <v>21022</v>
      </c>
      <c r="V129" s="45">
        <v>21003</v>
      </c>
      <c r="W129" s="45">
        <v>20963</v>
      </c>
      <c r="X129" s="45">
        <v>21008</v>
      </c>
      <c r="Y129" s="45">
        <v>20861</v>
      </c>
      <c r="Z129" s="45">
        <v>20593</v>
      </c>
      <c r="AA129" s="45">
        <v>21071</v>
      </c>
      <c r="AB129" s="45">
        <v>21137</v>
      </c>
      <c r="AC129" s="45">
        <v>21280</v>
      </c>
      <c r="AD129" s="45">
        <v>21354</v>
      </c>
    </row>
    <row r="130" spans="1:30" x14ac:dyDescent="0.2">
      <c r="A130" t="s">
        <v>124</v>
      </c>
      <c r="B130" s="45">
        <v>13696</v>
      </c>
      <c r="C130" s="45">
        <v>13874</v>
      </c>
      <c r="D130" s="45">
        <v>13894</v>
      </c>
      <c r="E130" s="45">
        <v>14051</v>
      </c>
      <c r="F130" s="45">
        <v>14112</v>
      </c>
      <c r="G130" s="45">
        <v>14200</v>
      </c>
      <c r="H130" s="45">
        <v>14225</v>
      </c>
      <c r="I130" s="45">
        <v>14161</v>
      </c>
      <c r="J130" s="45">
        <v>14176</v>
      </c>
      <c r="K130" s="45">
        <v>14239</v>
      </c>
      <c r="L130" s="45">
        <v>14228</v>
      </c>
      <c r="M130" s="45">
        <v>13946</v>
      </c>
      <c r="N130" s="45">
        <v>13817</v>
      </c>
      <c r="O130" s="45">
        <v>13954</v>
      </c>
      <c r="P130" s="45">
        <v>13930</v>
      </c>
      <c r="Q130" s="45">
        <v>13879</v>
      </c>
      <c r="R130" s="45">
        <v>14094</v>
      </c>
      <c r="S130" s="45">
        <v>14168</v>
      </c>
      <c r="T130" s="45">
        <v>14113</v>
      </c>
      <c r="U130" s="45">
        <v>14062</v>
      </c>
      <c r="V130" s="45">
        <v>14107</v>
      </c>
      <c r="W130" s="45">
        <v>14256</v>
      </c>
      <c r="X130" s="45">
        <v>14092</v>
      </c>
      <c r="Y130" s="45">
        <v>13825</v>
      </c>
      <c r="Z130" s="45">
        <v>13905</v>
      </c>
      <c r="AA130" s="45">
        <v>14141</v>
      </c>
      <c r="AB130" s="45">
        <v>14140</v>
      </c>
      <c r="AC130" s="45">
        <v>14093</v>
      </c>
      <c r="AD130" s="45">
        <v>14193</v>
      </c>
    </row>
    <row r="131" spans="1:30" x14ac:dyDescent="0.2">
      <c r="A131" t="s">
        <v>125</v>
      </c>
      <c r="B131" s="45">
        <v>11497</v>
      </c>
      <c r="C131" s="45">
        <v>11469</v>
      </c>
      <c r="D131" s="45">
        <v>11497</v>
      </c>
      <c r="E131" s="45">
        <v>11314</v>
      </c>
      <c r="F131" s="45">
        <v>11140</v>
      </c>
      <c r="G131" s="45">
        <v>11296</v>
      </c>
      <c r="H131" s="45">
        <v>10938</v>
      </c>
      <c r="I131" s="45">
        <v>10832</v>
      </c>
      <c r="J131" s="45">
        <v>10735</v>
      </c>
      <c r="K131" s="45">
        <v>10719</v>
      </c>
      <c r="L131" s="45">
        <v>10685</v>
      </c>
      <c r="M131" s="45">
        <v>10749</v>
      </c>
      <c r="N131" s="45">
        <v>11068</v>
      </c>
      <c r="O131" s="45">
        <v>11112</v>
      </c>
      <c r="P131" s="45">
        <v>11196</v>
      </c>
      <c r="Q131" s="45">
        <v>10926</v>
      </c>
      <c r="R131" s="45">
        <v>10609</v>
      </c>
      <c r="S131" s="45">
        <v>10835</v>
      </c>
      <c r="T131" s="45">
        <v>10281</v>
      </c>
      <c r="U131" s="45">
        <v>10238</v>
      </c>
      <c r="V131" s="45">
        <v>10114</v>
      </c>
      <c r="W131" s="45">
        <v>10078</v>
      </c>
      <c r="X131" s="45">
        <v>10075</v>
      </c>
      <c r="Y131" s="45">
        <v>10134</v>
      </c>
      <c r="Z131" s="45">
        <v>10435</v>
      </c>
      <c r="AA131" s="45">
        <v>10654</v>
      </c>
      <c r="AB131" s="45">
        <v>10649</v>
      </c>
      <c r="AC131" s="45">
        <v>10789</v>
      </c>
      <c r="AD131" s="45">
        <v>10630</v>
      </c>
    </row>
    <row r="132" spans="1:30" x14ac:dyDescent="0.2">
      <c r="A132" t="s">
        <v>126</v>
      </c>
      <c r="B132" s="45">
        <v>15643</v>
      </c>
      <c r="C132" s="45">
        <v>15748</v>
      </c>
      <c r="D132" s="45">
        <v>15824</v>
      </c>
      <c r="E132" s="45">
        <v>15749</v>
      </c>
      <c r="F132" s="45">
        <v>15597</v>
      </c>
      <c r="G132" s="45">
        <v>15748</v>
      </c>
      <c r="H132" s="45">
        <v>15315</v>
      </c>
      <c r="I132" s="45">
        <v>15119</v>
      </c>
      <c r="J132" s="45">
        <v>15013</v>
      </c>
      <c r="K132" s="45">
        <v>15062</v>
      </c>
      <c r="L132" s="45">
        <v>14876</v>
      </c>
      <c r="M132" s="45">
        <v>15098</v>
      </c>
      <c r="N132" s="45">
        <v>15246</v>
      </c>
      <c r="O132" s="45">
        <v>15430</v>
      </c>
      <c r="P132" s="45">
        <v>15373</v>
      </c>
      <c r="Q132" s="45">
        <v>15259</v>
      </c>
      <c r="R132" s="45">
        <v>14966</v>
      </c>
      <c r="S132" s="45">
        <v>15203</v>
      </c>
      <c r="T132" s="45">
        <v>14642</v>
      </c>
      <c r="U132" s="45">
        <v>14551</v>
      </c>
      <c r="V132" s="45">
        <v>14390</v>
      </c>
      <c r="W132" s="45">
        <v>14354</v>
      </c>
      <c r="X132" s="45">
        <v>14299</v>
      </c>
      <c r="Y132" s="45">
        <v>14387</v>
      </c>
      <c r="Z132" s="45">
        <v>14564</v>
      </c>
      <c r="AA132" s="45">
        <v>14915</v>
      </c>
      <c r="AB132" s="45">
        <v>14824</v>
      </c>
      <c r="AC132" s="45">
        <v>15118</v>
      </c>
      <c r="AD132" s="45">
        <v>14952</v>
      </c>
    </row>
    <row r="133" spans="1:30" x14ac:dyDescent="0.2">
      <c r="A133" t="s">
        <v>127</v>
      </c>
      <c r="B133" s="45">
        <v>15378</v>
      </c>
      <c r="C133" s="45">
        <v>15477</v>
      </c>
      <c r="D133" s="45">
        <v>15602</v>
      </c>
      <c r="E133" s="45">
        <v>15646</v>
      </c>
      <c r="F133" s="45">
        <v>15514</v>
      </c>
      <c r="G133" s="45">
        <v>15839</v>
      </c>
      <c r="H133" s="45">
        <v>15221</v>
      </c>
      <c r="I133" s="45">
        <v>15117</v>
      </c>
      <c r="J133" s="45">
        <v>15104</v>
      </c>
      <c r="K133" s="45">
        <v>15220</v>
      </c>
      <c r="L133" s="45">
        <v>15272</v>
      </c>
      <c r="M133" s="45">
        <v>15305</v>
      </c>
      <c r="N133" s="45">
        <v>15351</v>
      </c>
      <c r="O133" s="45">
        <v>15559</v>
      </c>
      <c r="P133" s="45">
        <v>15624</v>
      </c>
      <c r="Q133" s="45">
        <v>15397</v>
      </c>
      <c r="R133" s="45">
        <v>15270</v>
      </c>
      <c r="S133" s="45">
        <v>15572</v>
      </c>
      <c r="T133" s="45">
        <v>14987</v>
      </c>
      <c r="U133" s="45">
        <v>14833</v>
      </c>
      <c r="V133" s="45">
        <v>14870</v>
      </c>
      <c r="W133" s="45">
        <v>14805</v>
      </c>
      <c r="X133" s="45">
        <v>14904</v>
      </c>
      <c r="Y133" s="45">
        <v>14814</v>
      </c>
      <c r="Z133" s="45">
        <v>15030</v>
      </c>
      <c r="AA133" s="45">
        <v>15371</v>
      </c>
      <c r="AB133" s="45">
        <v>15399</v>
      </c>
      <c r="AC133" s="45">
        <v>15614</v>
      </c>
      <c r="AD133" s="45">
        <v>15549</v>
      </c>
    </row>
    <row r="134" spans="1:30" x14ac:dyDescent="0.2">
      <c r="A134" t="s">
        <v>128</v>
      </c>
      <c r="B134" s="45">
        <v>10049</v>
      </c>
      <c r="C134" s="45">
        <v>10138</v>
      </c>
      <c r="D134" s="45">
        <v>10160</v>
      </c>
      <c r="E134" s="45">
        <v>10180</v>
      </c>
      <c r="F134" s="45">
        <v>10604</v>
      </c>
      <c r="G134" s="45">
        <v>11384</v>
      </c>
      <c r="H134" s="45">
        <v>11449</v>
      </c>
      <c r="I134" s="45">
        <v>11115</v>
      </c>
      <c r="J134" s="45">
        <v>10417</v>
      </c>
      <c r="K134" s="45">
        <v>10172</v>
      </c>
      <c r="L134" s="45">
        <v>9951</v>
      </c>
      <c r="M134" s="45">
        <v>9970</v>
      </c>
      <c r="N134" s="45">
        <v>9896</v>
      </c>
      <c r="O134" s="45">
        <v>9950</v>
      </c>
      <c r="P134" s="45">
        <v>9924</v>
      </c>
      <c r="Q134" s="45">
        <v>9838</v>
      </c>
      <c r="R134" s="45">
        <v>10281</v>
      </c>
      <c r="S134" s="45">
        <v>11099</v>
      </c>
      <c r="T134" s="45">
        <v>10849</v>
      </c>
      <c r="U134" s="45">
        <v>10891</v>
      </c>
      <c r="V134" s="45">
        <v>10145</v>
      </c>
      <c r="W134" s="45">
        <v>9800</v>
      </c>
      <c r="X134" s="45">
        <v>9517</v>
      </c>
      <c r="Y134" s="45">
        <v>9584</v>
      </c>
      <c r="Z134" s="45">
        <v>9638</v>
      </c>
      <c r="AA134" s="45">
        <v>9779</v>
      </c>
      <c r="AB134" s="45">
        <v>9711</v>
      </c>
      <c r="AC134" s="45">
        <v>9938</v>
      </c>
      <c r="AD134" s="45">
        <v>10417</v>
      </c>
    </row>
    <row r="135" spans="1:30" x14ac:dyDescent="0.2">
      <c r="A135" t="s">
        <v>129</v>
      </c>
      <c r="B135" s="45">
        <v>56677</v>
      </c>
      <c r="C135" s="45">
        <v>57357</v>
      </c>
      <c r="D135" s="45">
        <v>57118</v>
      </c>
      <c r="E135" s="45">
        <v>57632</v>
      </c>
      <c r="F135" s="45">
        <v>58102</v>
      </c>
      <c r="G135" s="45">
        <v>58719</v>
      </c>
      <c r="H135" s="45">
        <v>58521</v>
      </c>
      <c r="I135" s="45">
        <v>57815</v>
      </c>
      <c r="J135" s="45">
        <v>58173</v>
      </c>
      <c r="K135" s="45">
        <v>58015</v>
      </c>
      <c r="L135" s="45">
        <v>57344</v>
      </c>
      <c r="M135" s="45">
        <v>56984</v>
      </c>
      <c r="N135" s="45">
        <v>56534</v>
      </c>
      <c r="O135" s="45">
        <v>57277</v>
      </c>
      <c r="P135" s="45">
        <v>57562</v>
      </c>
      <c r="Q135" s="45">
        <v>57090</v>
      </c>
      <c r="R135" s="45">
        <v>57984</v>
      </c>
      <c r="S135" s="45">
        <v>58570</v>
      </c>
      <c r="T135" s="45">
        <v>57939</v>
      </c>
      <c r="U135" s="45">
        <v>57643</v>
      </c>
      <c r="V135" s="45">
        <v>58018</v>
      </c>
      <c r="W135" s="45">
        <v>57871</v>
      </c>
      <c r="X135" s="45">
        <v>57016</v>
      </c>
      <c r="Y135" s="45">
        <v>56635</v>
      </c>
      <c r="Z135" s="45">
        <v>55918</v>
      </c>
      <c r="AA135" s="45">
        <v>57263</v>
      </c>
      <c r="AB135" s="45">
        <v>57363</v>
      </c>
      <c r="AC135" s="45">
        <v>58050</v>
      </c>
      <c r="AD135" s="45">
        <v>58907</v>
      </c>
    </row>
    <row r="136" spans="1:30" x14ac:dyDescent="0.2">
      <c r="A136" t="s">
        <v>130</v>
      </c>
      <c r="B136" s="45">
        <v>7784</v>
      </c>
      <c r="C136" s="45">
        <v>7864</v>
      </c>
      <c r="D136" s="45">
        <v>7918</v>
      </c>
      <c r="E136" s="45">
        <v>7955</v>
      </c>
      <c r="F136" s="45">
        <v>8025</v>
      </c>
      <c r="G136" s="45">
        <v>8245</v>
      </c>
      <c r="H136" s="45">
        <v>8089</v>
      </c>
      <c r="I136" s="45">
        <v>8063</v>
      </c>
      <c r="J136" s="45">
        <v>7811</v>
      </c>
      <c r="K136" s="45">
        <v>7733</v>
      </c>
      <c r="L136" s="45">
        <v>7672</v>
      </c>
      <c r="M136" s="45">
        <v>7713</v>
      </c>
      <c r="N136" s="45">
        <v>7690</v>
      </c>
      <c r="O136" s="45">
        <v>7764</v>
      </c>
      <c r="P136" s="45">
        <v>7788</v>
      </c>
      <c r="Q136" s="45">
        <v>7770</v>
      </c>
      <c r="R136" s="45">
        <v>7786</v>
      </c>
      <c r="S136" s="45">
        <v>7962</v>
      </c>
      <c r="T136" s="45">
        <v>7885</v>
      </c>
      <c r="U136" s="45">
        <v>7785</v>
      </c>
      <c r="V136" s="45">
        <v>7564</v>
      </c>
      <c r="W136" s="45">
        <v>7422</v>
      </c>
      <c r="X136" s="45">
        <v>7332</v>
      </c>
      <c r="Y136" s="45">
        <v>7350</v>
      </c>
      <c r="Z136" s="45">
        <v>7360</v>
      </c>
      <c r="AA136" s="45">
        <v>7514</v>
      </c>
      <c r="AB136" s="45">
        <v>7512</v>
      </c>
      <c r="AC136" s="45">
        <v>7778</v>
      </c>
      <c r="AD136" s="45">
        <v>7871</v>
      </c>
    </row>
    <row r="137" spans="1:30" x14ac:dyDescent="0.2">
      <c r="A137" t="s">
        <v>131</v>
      </c>
      <c r="B137" s="45">
        <v>75514</v>
      </c>
      <c r="C137" s="45">
        <v>76017</v>
      </c>
      <c r="D137" s="45">
        <v>75920</v>
      </c>
      <c r="E137" s="45">
        <v>75781</v>
      </c>
      <c r="F137" s="45">
        <v>76015</v>
      </c>
      <c r="G137" s="45">
        <v>77123</v>
      </c>
      <c r="H137" s="45">
        <v>77698</v>
      </c>
      <c r="I137" s="45">
        <v>77272</v>
      </c>
      <c r="J137" s="45">
        <v>76846</v>
      </c>
      <c r="K137" s="45">
        <v>76457</v>
      </c>
      <c r="L137" s="45">
        <v>76571</v>
      </c>
      <c r="M137" s="45">
        <v>76087</v>
      </c>
      <c r="N137" s="45">
        <v>75937</v>
      </c>
      <c r="O137" s="45">
        <v>76147</v>
      </c>
      <c r="P137" s="45">
        <v>76467</v>
      </c>
      <c r="Q137" s="45">
        <v>75684</v>
      </c>
      <c r="R137" s="45">
        <v>76103</v>
      </c>
      <c r="S137" s="45">
        <v>77050</v>
      </c>
      <c r="T137" s="45">
        <v>77342</v>
      </c>
      <c r="U137" s="45">
        <v>77231</v>
      </c>
      <c r="V137" s="45">
        <v>76604</v>
      </c>
      <c r="W137" s="45">
        <v>76353</v>
      </c>
      <c r="X137" s="45">
        <v>75779</v>
      </c>
      <c r="Y137" s="45">
        <v>75516</v>
      </c>
      <c r="Z137" s="45">
        <v>75026</v>
      </c>
      <c r="AA137" s="45">
        <v>75365</v>
      </c>
      <c r="AB137" s="45">
        <v>75523</v>
      </c>
      <c r="AC137" s="45">
        <v>75878</v>
      </c>
      <c r="AD137" s="45">
        <v>76604</v>
      </c>
    </row>
    <row r="138" spans="1:30" x14ac:dyDescent="0.2">
      <c r="A138" t="s">
        <v>132</v>
      </c>
      <c r="B138" s="45">
        <v>45682</v>
      </c>
      <c r="C138" s="45">
        <v>45883</v>
      </c>
      <c r="D138" s="45">
        <v>45953</v>
      </c>
      <c r="E138" s="45">
        <v>45951</v>
      </c>
      <c r="F138" s="45">
        <v>45932</v>
      </c>
      <c r="G138" s="45">
        <v>46841</v>
      </c>
      <c r="H138" s="45">
        <v>46496</v>
      </c>
      <c r="I138" s="45">
        <v>46048</v>
      </c>
      <c r="J138" s="45">
        <v>45711</v>
      </c>
      <c r="K138" s="45">
        <v>45757</v>
      </c>
      <c r="L138" s="45">
        <v>45847</v>
      </c>
      <c r="M138" s="45">
        <v>45653</v>
      </c>
      <c r="N138" s="45">
        <v>45774</v>
      </c>
      <c r="O138" s="45">
        <v>45970</v>
      </c>
      <c r="P138" s="45">
        <v>45979</v>
      </c>
      <c r="Q138" s="45">
        <v>45650</v>
      </c>
      <c r="R138" s="45">
        <v>45552</v>
      </c>
      <c r="S138" s="45">
        <v>46455</v>
      </c>
      <c r="T138" s="45">
        <v>46428</v>
      </c>
      <c r="U138" s="45">
        <v>46201</v>
      </c>
      <c r="V138" s="45">
        <v>45849</v>
      </c>
      <c r="W138" s="45">
        <v>45726</v>
      </c>
      <c r="X138" s="45">
        <v>45587</v>
      </c>
      <c r="Y138" s="45">
        <v>45501</v>
      </c>
      <c r="Z138" s="45">
        <v>45485</v>
      </c>
      <c r="AA138" s="45">
        <v>45833</v>
      </c>
      <c r="AB138" s="45">
        <v>45920</v>
      </c>
      <c r="AC138" s="45">
        <v>45941</v>
      </c>
      <c r="AD138" s="45">
        <v>46133</v>
      </c>
    </row>
    <row r="139" spans="1:30" x14ac:dyDescent="0.2">
      <c r="A139" t="s">
        <v>133</v>
      </c>
      <c r="B139" s="45">
        <v>220067</v>
      </c>
      <c r="C139" s="45">
        <v>221641</v>
      </c>
      <c r="D139" s="45">
        <v>221122</v>
      </c>
      <c r="E139" s="45">
        <v>221126</v>
      </c>
      <c r="F139" s="45">
        <v>222194</v>
      </c>
      <c r="G139" s="45">
        <v>225400</v>
      </c>
      <c r="H139" s="45">
        <v>227581</v>
      </c>
      <c r="I139" s="45">
        <v>226530</v>
      </c>
      <c r="J139" s="45">
        <v>225258</v>
      </c>
      <c r="K139" s="45">
        <v>223975</v>
      </c>
      <c r="L139" s="45">
        <v>224179</v>
      </c>
      <c r="M139" s="45">
        <v>222658</v>
      </c>
      <c r="N139" s="45">
        <v>221301</v>
      </c>
      <c r="O139" s="45">
        <v>221801</v>
      </c>
      <c r="P139" s="45">
        <v>222513</v>
      </c>
      <c r="Q139" s="45">
        <v>220695</v>
      </c>
      <c r="R139" s="45">
        <v>222660</v>
      </c>
      <c r="S139" s="45">
        <v>225009</v>
      </c>
      <c r="T139" s="45">
        <v>226221</v>
      </c>
      <c r="U139" s="45">
        <v>226548</v>
      </c>
      <c r="V139" s="45">
        <v>224678</v>
      </c>
      <c r="W139" s="45">
        <v>223789</v>
      </c>
      <c r="X139" s="45">
        <v>221980</v>
      </c>
      <c r="Y139" s="45">
        <v>221315</v>
      </c>
      <c r="Z139" s="45">
        <v>219262</v>
      </c>
      <c r="AA139" s="45">
        <v>219623</v>
      </c>
      <c r="AB139" s="45">
        <v>220298</v>
      </c>
      <c r="AC139" s="45">
        <v>221367</v>
      </c>
      <c r="AD139" s="45">
        <v>224062</v>
      </c>
    </row>
    <row r="140" spans="1:30" x14ac:dyDescent="0.2">
      <c r="A140" t="s">
        <v>134</v>
      </c>
      <c r="B140" s="45">
        <v>40747</v>
      </c>
      <c r="C140" s="45">
        <v>41018</v>
      </c>
      <c r="D140" s="45">
        <v>40910</v>
      </c>
      <c r="E140" s="45">
        <v>40875</v>
      </c>
      <c r="F140" s="45">
        <v>41060</v>
      </c>
      <c r="G140" s="45">
        <v>41738</v>
      </c>
      <c r="H140" s="45">
        <v>42110</v>
      </c>
      <c r="I140" s="45">
        <v>41864</v>
      </c>
      <c r="J140" s="45">
        <v>41524</v>
      </c>
      <c r="K140" s="45">
        <v>41287</v>
      </c>
      <c r="L140" s="45">
        <v>41285</v>
      </c>
      <c r="M140" s="45">
        <v>40997</v>
      </c>
      <c r="N140" s="45">
        <v>40789</v>
      </c>
      <c r="O140" s="45">
        <v>40855</v>
      </c>
      <c r="P140" s="45">
        <v>40978</v>
      </c>
      <c r="Q140" s="45">
        <v>40674</v>
      </c>
      <c r="R140" s="45">
        <v>41069</v>
      </c>
      <c r="S140" s="45">
        <v>41528</v>
      </c>
      <c r="T140" s="45">
        <v>41808</v>
      </c>
      <c r="U140" s="45">
        <v>41855</v>
      </c>
      <c r="V140" s="45">
        <v>41404</v>
      </c>
      <c r="W140" s="45">
        <v>41218</v>
      </c>
      <c r="X140" s="45">
        <v>40899</v>
      </c>
      <c r="Y140" s="45">
        <v>40803</v>
      </c>
      <c r="Z140" s="45">
        <v>40402</v>
      </c>
      <c r="AA140" s="45">
        <v>40461</v>
      </c>
      <c r="AB140" s="45">
        <v>40606</v>
      </c>
      <c r="AC140" s="45">
        <v>40806</v>
      </c>
      <c r="AD140" s="45">
        <v>41279</v>
      </c>
    </row>
    <row r="141" spans="1:30" x14ac:dyDescent="0.2">
      <c r="A141" t="s">
        <v>135</v>
      </c>
      <c r="B141" s="45">
        <v>25827</v>
      </c>
      <c r="C141" s="45">
        <v>25899</v>
      </c>
      <c r="D141" s="45">
        <v>25955</v>
      </c>
      <c r="E141" s="45">
        <v>26027</v>
      </c>
      <c r="F141" s="45">
        <v>25974</v>
      </c>
      <c r="G141" s="45">
        <v>26762</v>
      </c>
      <c r="H141" s="45">
        <v>26403</v>
      </c>
      <c r="I141" s="45">
        <v>26076</v>
      </c>
      <c r="J141" s="45">
        <v>25559</v>
      </c>
      <c r="K141" s="45">
        <v>25271</v>
      </c>
      <c r="L141" s="45">
        <v>25162</v>
      </c>
      <c r="M141" s="45">
        <v>25110</v>
      </c>
      <c r="N141" s="45">
        <v>25467</v>
      </c>
      <c r="O141" s="45">
        <v>25475</v>
      </c>
      <c r="P141" s="45">
        <v>25521</v>
      </c>
      <c r="Q141" s="45">
        <v>25333</v>
      </c>
      <c r="R141" s="45">
        <v>25266</v>
      </c>
      <c r="S141" s="45">
        <v>26124</v>
      </c>
      <c r="T141" s="45">
        <v>25551</v>
      </c>
      <c r="U141" s="45">
        <v>25272</v>
      </c>
      <c r="V141" s="45">
        <v>24755</v>
      </c>
      <c r="W141" s="45">
        <v>24407</v>
      </c>
      <c r="X141" s="45">
        <v>24395</v>
      </c>
      <c r="Y141" s="45">
        <v>24244</v>
      </c>
      <c r="Z141" s="45">
        <v>24589</v>
      </c>
      <c r="AA141" s="45">
        <v>24738</v>
      </c>
      <c r="AB141" s="45">
        <v>24817</v>
      </c>
      <c r="AC141" s="45">
        <v>25265</v>
      </c>
      <c r="AD141" s="45">
        <v>25312</v>
      </c>
    </row>
    <row r="142" spans="1:30" x14ac:dyDescent="0.2">
      <c r="A142" t="s">
        <v>136</v>
      </c>
      <c r="B142" s="45">
        <v>19558</v>
      </c>
      <c r="C142" s="45">
        <v>19535</v>
      </c>
      <c r="D142" s="45">
        <v>19668</v>
      </c>
      <c r="E142" s="45">
        <v>19653</v>
      </c>
      <c r="F142" s="45">
        <v>19617</v>
      </c>
      <c r="G142" s="45">
        <v>19895</v>
      </c>
      <c r="H142" s="45">
        <v>19836</v>
      </c>
      <c r="I142" s="45">
        <v>19597</v>
      </c>
      <c r="J142" s="45">
        <v>19473</v>
      </c>
      <c r="K142" s="45">
        <v>19326</v>
      </c>
      <c r="L142" s="45">
        <v>19367</v>
      </c>
      <c r="M142" s="45">
        <v>19389</v>
      </c>
      <c r="N142" s="45">
        <v>19410</v>
      </c>
      <c r="O142" s="45">
        <v>19412</v>
      </c>
      <c r="P142" s="45">
        <v>19457</v>
      </c>
      <c r="Q142" s="45">
        <v>19303</v>
      </c>
      <c r="R142" s="45">
        <v>19318</v>
      </c>
      <c r="S142" s="45">
        <v>19781</v>
      </c>
      <c r="T142" s="45">
        <v>19602</v>
      </c>
      <c r="U142" s="45">
        <v>19418</v>
      </c>
      <c r="V142" s="45">
        <v>19184</v>
      </c>
      <c r="W142" s="45">
        <v>19165</v>
      </c>
      <c r="X142" s="45">
        <v>19156</v>
      </c>
      <c r="Y142" s="45">
        <v>18986</v>
      </c>
      <c r="Z142" s="45">
        <v>19174</v>
      </c>
      <c r="AA142" s="45">
        <v>19289</v>
      </c>
      <c r="AB142" s="45">
        <v>19365</v>
      </c>
      <c r="AC142" s="45">
        <v>19454</v>
      </c>
      <c r="AD142" s="45">
        <v>19510</v>
      </c>
    </row>
    <row r="143" spans="1:30" x14ac:dyDescent="0.2">
      <c r="A143" t="s">
        <v>137</v>
      </c>
      <c r="B143" s="45">
        <v>73309</v>
      </c>
      <c r="C143" s="45">
        <v>73303</v>
      </c>
      <c r="D143" s="45">
        <v>73644</v>
      </c>
      <c r="E143" s="45">
        <v>73346</v>
      </c>
      <c r="F143" s="45">
        <v>73201</v>
      </c>
      <c r="G143" s="45">
        <v>74345</v>
      </c>
      <c r="H143" s="45">
        <v>74151</v>
      </c>
      <c r="I143" s="45">
        <v>73383</v>
      </c>
      <c r="J143" s="45">
        <v>72995</v>
      </c>
      <c r="K143" s="45">
        <v>72648</v>
      </c>
      <c r="L143" s="45">
        <v>72831</v>
      </c>
      <c r="M143" s="45">
        <v>73018</v>
      </c>
      <c r="N143" s="45">
        <v>73333</v>
      </c>
      <c r="O143" s="45">
        <v>73479</v>
      </c>
      <c r="P143" s="45">
        <v>73669</v>
      </c>
      <c r="Q143" s="45">
        <v>72927</v>
      </c>
      <c r="R143" s="45">
        <v>72756</v>
      </c>
      <c r="S143" s="45">
        <v>74406</v>
      </c>
      <c r="T143" s="45">
        <v>73725</v>
      </c>
      <c r="U143" s="45">
        <v>72896</v>
      </c>
      <c r="V143" s="45">
        <v>72118</v>
      </c>
      <c r="W143" s="45">
        <v>72057</v>
      </c>
      <c r="X143" s="45">
        <v>72119</v>
      </c>
      <c r="Y143" s="45">
        <v>71746</v>
      </c>
      <c r="Z143" s="45">
        <v>72492</v>
      </c>
      <c r="AA143" s="45">
        <v>72928</v>
      </c>
      <c r="AB143" s="45">
        <v>73141</v>
      </c>
      <c r="AC143" s="45">
        <v>73441</v>
      </c>
      <c r="AD143" s="45">
        <v>73443</v>
      </c>
    </row>
    <row r="144" spans="1:30" x14ac:dyDescent="0.2">
      <c r="A144" t="s">
        <v>138</v>
      </c>
      <c r="B144" s="45">
        <v>159818</v>
      </c>
      <c r="C144" s="45">
        <v>160596</v>
      </c>
      <c r="D144" s="45">
        <v>161184</v>
      </c>
      <c r="E144" s="45">
        <v>160966</v>
      </c>
      <c r="F144" s="45">
        <v>160658</v>
      </c>
      <c r="G144" s="45">
        <v>162112</v>
      </c>
      <c r="H144" s="45">
        <v>161217</v>
      </c>
      <c r="I144" s="45">
        <v>159629</v>
      </c>
      <c r="J144" s="45">
        <v>159598</v>
      </c>
      <c r="K144" s="45">
        <v>159319</v>
      </c>
      <c r="L144" s="45">
        <v>158825</v>
      </c>
      <c r="M144" s="45">
        <v>158727</v>
      </c>
      <c r="N144" s="45">
        <v>159124</v>
      </c>
      <c r="O144" s="45">
        <v>160291</v>
      </c>
      <c r="P144" s="45">
        <v>160649</v>
      </c>
      <c r="Q144" s="45">
        <v>158951</v>
      </c>
      <c r="R144" s="45">
        <v>158609</v>
      </c>
      <c r="S144" s="45">
        <v>160850</v>
      </c>
      <c r="T144" s="45">
        <v>159091</v>
      </c>
      <c r="U144" s="45">
        <v>158132</v>
      </c>
      <c r="V144" s="45">
        <v>157687</v>
      </c>
      <c r="W144" s="45">
        <v>157413</v>
      </c>
      <c r="X144" s="45">
        <v>156807</v>
      </c>
      <c r="Y144" s="45">
        <v>156063</v>
      </c>
      <c r="Z144" s="45">
        <v>156494</v>
      </c>
      <c r="AA144" s="45">
        <v>158491</v>
      </c>
      <c r="AB144" s="45">
        <v>158809</v>
      </c>
      <c r="AC144" s="45">
        <v>159737</v>
      </c>
      <c r="AD144" s="45">
        <v>160107</v>
      </c>
    </row>
    <row r="145" spans="1:30" x14ac:dyDescent="0.2">
      <c r="A145" t="s">
        <v>139</v>
      </c>
      <c r="B145" s="45">
        <v>11376</v>
      </c>
      <c r="C145" s="45">
        <v>11358</v>
      </c>
      <c r="D145" s="45">
        <v>11431</v>
      </c>
      <c r="E145" s="45">
        <v>11422</v>
      </c>
      <c r="F145" s="45">
        <v>11324</v>
      </c>
      <c r="G145" s="45">
        <v>11553</v>
      </c>
      <c r="H145" s="45">
        <v>11279</v>
      </c>
      <c r="I145" s="45">
        <v>11149</v>
      </c>
      <c r="J145" s="45">
        <v>11048</v>
      </c>
      <c r="K145" s="45">
        <v>11171</v>
      </c>
      <c r="L145" s="45">
        <v>11091</v>
      </c>
      <c r="M145" s="45">
        <v>11354</v>
      </c>
      <c r="N145" s="45">
        <v>11447</v>
      </c>
      <c r="O145" s="45">
        <v>11415</v>
      </c>
      <c r="P145" s="45">
        <v>11351</v>
      </c>
      <c r="Q145" s="45">
        <v>11198</v>
      </c>
      <c r="R145" s="45">
        <v>11056</v>
      </c>
      <c r="S145" s="45">
        <v>11271</v>
      </c>
      <c r="T145" s="45">
        <v>10914</v>
      </c>
      <c r="U145" s="45">
        <v>10878</v>
      </c>
      <c r="V145" s="45">
        <v>10736</v>
      </c>
      <c r="W145" s="45">
        <v>10731</v>
      </c>
      <c r="X145" s="45">
        <v>10745</v>
      </c>
      <c r="Y145" s="45">
        <v>10880</v>
      </c>
      <c r="Z145" s="45">
        <v>10971</v>
      </c>
      <c r="AA145" s="45">
        <v>11124</v>
      </c>
      <c r="AB145" s="45">
        <v>11026</v>
      </c>
      <c r="AC145" s="45">
        <v>11223</v>
      </c>
      <c r="AD145" s="45">
        <v>11180</v>
      </c>
    </row>
    <row r="146" spans="1:30" x14ac:dyDescent="0.2">
      <c r="A146" t="s">
        <v>140</v>
      </c>
      <c r="B146" s="45">
        <v>26565</v>
      </c>
      <c r="C146" s="45">
        <v>26696</v>
      </c>
      <c r="D146" s="45">
        <v>26611</v>
      </c>
      <c r="E146" s="45">
        <v>26661</v>
      </c>
      <c r="F146" s="45">
        <v>26846</v>
      </c>
      <c r="G146" s="45">
        <v>27266</v>
      </c>
      <c r="H146" s="45">
        <v>27517</v>
      </c>
      <c r="I146" s="45">
        <v>27391</v>
      </c>
      <c r="J146" s="45">
        <v>27222</v>
      </c>
      <c r="K146" s="45">
        <v>27035</v>
      </c>
      <c r="L146" s="45">
        <v>27059</v>
      </c>
      <c r="M146" s="45">
        <v>26905</v>
      </c>
      <c r="N146" s="45">
        <v>26705</v>
      </c>
      <c r="O146" s="45">
        <v>26721</v>
      </c>
      <c r="P146" s="45">
        <v>26796</v>
      </c>
      <c r="Q146" s="45">
        <v>26595</v>
      </c>
      <c r="R146" s="45">
        <v>26888</v>
      </c>
      <c r="S146" s="45">
        <v>27158</v>
      </c>
      <c r="T146" s="45">
        <v>27295</v>
      </c>
      <c r="U146" s="45">
        <v>27278</v>
      </c>
      <c r="V146" s="45">
        <v>27152</v>
      </c>
      <c r="W146" s="45">
        <v>27075</v>
      </c>
      <c r="X146" s="45">
        <v>26806</v>
      </c>
      <c r="Y146" s="45">
        <v>26717</v>
      </c>
      <c r="Z146" s="45">
        <v>26430</v>
      </c>
      <c r="AA146" s="45">
        <v>26449</v>
      </c>
      <c r="AB146" s="45">
        <v>26550</v>
      </c>
      <c r="AC146" s="45">
        <v>26702</v>
      </c>
      <c r="AD146" s="45">
        <v>27076</v>
      </c>
    </row>
    <row r="147" spans="1:30" x14ac:dyDescent="0.2">
      <c r="A147" t="s">
        <v>141</v>
      </c>
      <c r="B147" s="45">
        <v>32462</v>
      </c>
      <c r="C147" s="45">
        <v>32710</v>
      </c>
      <c r="D147" s="45">
        <v>32592</v>
      </c>
      <c r="E147" s="45">
        <v>32642</v>
      </c>
      <c r="F147" s="45">
        <v>32667</v>
      </c>
      <c r="G147" s="45">
        <v>33205</v>
      </c>
      <c r="H147" s="45">
        <v>33415</v>
      </c>
      <c r="I147" s="45">
        <v>33184</v>
      </c>
      <c r="J147" s="45">
        <v>32906</v>
      </c>
      <c r="K147" s="45">
        <v>32671</v>
      </c>
      <c r="L147" s="45">
        <v>32615</v>
      </c>
      <c r="M147" s="45">
        <v>32452</v>
      </c>
      <c r="N147" s="45">
        <v>32362</v>
      </c>
      <c r="O147" s="45">
        <v>32455</v>
      </c>
      <c r="P147" s="45">
        <v>32536</v>
      </c>
      <c r="Q147" s="45">
        <v>32192</v>
      </c>
      <c r="R147" s="45">
        <v>32369</v>
      </c>
      <c r="S147" s="45">
        <v>32740</v>
      </c>
      <c r="T147" s="45">
        <v>32980</v>
      </c>
      <c r="U147" s="45">
        <v>32998</v>
      </c>
      <c r="V147" s="45">
        <v>32643</v>
      </c>
      <c r="W147" s="45">
        <v>32573</v>
      </c>
      <c r="X147" s="45">
        <v>32259</v>
      </c>
      <c r="Y147" s="45">
        <v>32148</v>
      </c>
      <c r="Z147" s="45">
        <v>31938</v>
      </c>
      <c r="AA147" s="45">
        <v>32034</v>
      </c>
      <c r="AB147" s="45">
        <v>32030</v>
      </c>
      <c r="AC147" s="45">
        <v>32142</v>
      </c>
      <c r="AD147" s="45">
        <v>32639</v>
      </c>
    </row>
    <row r="148" spans="1:30" x14ac:dyDescent="0.2">
      <c r="A148" t="s">
        <v>142</v>
      </c>
      <c r="B148" s="45">
        <v>16427</v>
      </c>
      <c r="C148" s="45">
        <v>16587</v>
      </c>
      <c r="D148" s="45">
        <v>16559</v>
      </c>
      <c r="E148" s="45">
        <v>16529</v>
      </c>
      <c r="F148" s="45">
        <v>16583</v>
      </c>
      <c r="G148" s="45">
        <v>16863</v>
      </c>
      <c r="H148" s="45">
        <v>16965</v>
      </c>
      <c r="I148" s="45">
        <v>16865</v>
      </c>
      <c r="J148" s="45">
        <v>16753</v>
      </c>
      <c r="K148" s="45">
        <v>16640</v>
      </c>
      <c r="L148" s="45">
        <v>16662</v>
      </c>
      <c r="M148" s="45">
        <v>16531</v>
      </c>
      <c r="N148" s="45">
        <v>16511</v>
      </c>
      <c r="O148" s="45">
        <v>16595</v>
      </c>
      <c r="P148" s="45">
        <v>16627</v>
      </c>
      <c r="Q148" s="45">
        <v>16438</v>
      </c>
      <c r="R148" s="45">
        <v>16584</v>
      </c>
      <c r="S148" s="45">
        <v>16769</v>
      </c>
      <c r="T148" s="45">
        <v>16817</v>
      </c>
      <c r="U148" s="45">
        <v>16792</v>
      </c>
      <c r="V148" s="45">
        <v>16681</v>
      </c>
      <c r="W148" s="45">
        <v>16634</v>
      </c>
      <c r="X148" s="45">
        <v>16500</v>
      </c>
      <c r="Y148" s="45">
        <v>16413</v>
      </c>
      <c r="Z148" s="45">
        <v>16314</v>
      </c>
      <c r="AA148" s="45">
        <v>16372</v>
      </c>
      <c r="AB148" s="45">
        <v>16418</v>
      </c>
      <c r="AC148" s="45">
        <v>16496</v>
      </c>
      <c r="AD148" s="45">
        <v>16679</v>
      </c>
    </row>
    <row r="149" spans="1:30" x14ac:dyDescent="0.2">
      <c r="A149" t="s">
        <v>143</v>
      </c>
      <c r="B149" s="45">
        <v>56677</v>
      </c>
      <c r="C149" s="45">
        <v>57357</v>
      </c>
      <c r="D149" s="45">
        <v>57118</v>
      </c>
      <c r="E149" s="45">
        <v>57632</v>
      </c>
      <c r="F149" s="45">
        <v>58102</v>
      </c>
      <c r="G149" s="45">
        <v>58719</v>
      </c>
      <c r="H149" s="45">
        <v>58521</v>
      </c>
      <c r="I149" s="45">
        <v>57815</v>
      </c>
      <c r="J149" s="45">
        <v>58173</v>
      </c>
      <c r="K149" s="45">
        <v>58015</v>
      </c>
      <c r="L149" s="45">
        <v>57344</v>
      </c>
      <c r="M149" s="45">
        <v>56984</v>
      </c>
      <c r="N149" s="45">
        <v>56534</v>
      </c>
      <c r="O149" s="45">
        <v>57277</v>
      </c>
      <c r="P149" s="45">
        <v>57562</v>
      </c>
      <c r="Q149" s="45">
        <v>57090</v>
      </c>
      <c r="R149" s="45">
        <v>57984</v>
      </c>
      <c r="S149" s="45">
        <v>58570</v>
      </c>
      <c r="T149" s="45">
        <v>57939</v>
      </c>
      <c r="U149" s="45">
        <v>57643</v>
      </c>
      <c r="V149" s="45">
        <v>58018</v>
      </c>
      <c r="W149" s="45">
        <v>57871</v>
      </c>
      <c r="X149" s="45">
        <v>57016</v>
      </c>
      <c r="Y149" s="45">
        <v>56635</v>
      </c>
      <c r="Z149" s="45">
        <v>55918</v>
      </c>
      <c r="AA149" s="45">
        <v>57263</v>
      </c>
      <c r="AB149" s="45">
        <v>57363</v>
      </c>
      <c r="AC149" s="45">
        <v>58050</v>
      </c>
      <c r="AD149" s="45">
        <v>58907</v>
      </c>
    </row>
    <row r="150" spans="1:30" x14ac:dyDescent="0.2">
      <c r="A150" t="s">
        <v>144</v>
      </c>
      <c r="B150" s="45">
        <v>91333</v>
      </c>
      <c r="C150" s="45">
        <v>91607</v>
      </c>
      <c r="D150" s="45">
        <v>91784</v>
      </c>
      <c r="E150" s="45">
        <v>91740</v>
      </c>
      <c r="F150" s="45">
        <v>91850</v>
      </c>
      <c r="G150" s="45">
        <v>93100</v>
      </c>
      <c r="H150" s="45">
        <v>93778</v>
      </c>
      <c r="I150" s="45">
        <v>92693</v>
      </c>
      <c r="J150" s="45">
        <v>92260</v>
      </c>
      <c r="K150" s="45">
        <v>92017</v>
      </c>
      <c r="L150" s="45">
        <v>91961</v>
      </c>
      <c r="M150" s="45">
        <v>91514</v>
      </c>
      <c r="N150" s="45">
        <v>91284</v>
      </c>
      <c r="O150" s="45">
        <v>91627</v>
      </c>
      <c r="P150" s="45">
        <v>91638</v>
      </c>
      <c r="Q150" s="45">
        <v>90745</v>
      </c>
      <c r="R150" s="45">
        <v>91365</v>
      </c>
      <c r="S150" s="45">
        <v>92955</v>
      </c>
      <c r="T150" s="45">
        <v>93543</v>
      </c>
      <c r="U150" s="45">
        <v>93153</v>
      </c>
      <c r="V150" s="45">
        <v>92562</v>
      </c>
      <c r="W150" s="45">
        <v>92762</v>
      </c>
      <c r="X150" s="45">
        <v>92642</v>
      </c>
      <c r="Y150" s="45">
        <v>92062</v>
      </c>
      <c r="Z150" s="45">
        <v>91890</v>
      </c>
      <c r="AA150" s="45">
        <v>92082</v>
      </c>
      <c r="AB150" s="45">
        <v>92373</v>
      </c>
      <c r="AC150" s="45">
        <v>92576</v>
      </c>
      <c r="AD150" s="45">
        <v>93393</v>
      </c>
    </row>
    <row r="151" spans="1:30" x14ac:dyDescent="0.2">
      <c r="A151" t="s">
        <v>145</v>
      </c>
      <c r="B151" s="45">
        <v>3063110</v>
      </c>
      <c r="C151" s="45">
        <v>3085741</v>
      </c>
      <c r="D151" s="45">
        <v>3088279</v>
      </c>
      <c r="E151" s="45">
        <v>3093349</v>
      </c>
      <c r="F151" s="45">
        <v>3094953</v>
      </c>
      <c r="G151" s="45">
        <v>3149357</v>
      </c>
      <c r="H151" s="45">
        <v>3150143</v>
      </c>
      <c r="I151" s="45">
        <v>3123139</v>
      </c>
      <c r="J151" s="45">
        <v>3102047</v>
      </c>
      <c r="K151" s="45">
        <v>3090008</v>
      </c>
      <c r="L151" s="45">
        <v>3086736</v>
      </c>
      <c r="M151" s="45">
        <v>3070359</v>
      </c>
      <c r="N151" s="45">
        <v>3063647</v>
      </c>
      <c r="O151" s="45">
        <v>3081787</v>
      </c>
      <c r="P151" s="45">
        <v>3087081</v>
      </c>
      <c r="Q151" s="45">
        <v>3065443</v>
      </c>
      <c r="R151" s="45">
        <v>3074106</v>
      </c>
      <c r="S151" s="45">
        <v>3125113</v>
      </c>
      <c r="T151" s="45">
        <v>3117881</v>
      </c>
      <c r="U151" s="45">
        <v>3106353</v>
      </c>
      <c r="V151" s="45">
        <v>3081893</v>
      </c>
      <c r="W151" s="45">
        <v>3075305</v>
      </c>
      <c r="X151" s="45">
        <v>3061150</v>
      </c>
      <c r="Y151" s="45">
        <v>3045784</v>
      </c>
      <c r="Z151" s="45">
        <v>3039152</v>
      </c>
      <c r="AA151" s="45">
        <v>3068148</v>
      </c>
      <c r="AB151" s="45">
        <v>3076184</v>
      </c>
      <c r="AC151" s="45">
        <v>3097090</v>
      </c>
      <c r="AD151" s="45">
        <v>3119249</v>
      </c>
    </row>
    <row r="152" spans="1:30" x14ac:dyDescent="0.2">
      <c r="A152" t="s">
        <v>146</v>
      </c>
      <c r="B152" s="45">
        <v>34327</v>
      </c>
      <c r="C152" s="45">
        <v>34483</v>
      </c>
      <c r="D152" s="45">
        <v>34469</v>
      </c>
      <c r="E152" s="45">
        <v>34650</v>
      </c>
      <c r="F152" s="45">
        <v>34512</v>
      </c>
      <c r="G152" s="45">
        <v>35112</v>
      </c>
      <c r="H152" s="45">
        <v>34678</v>
      </c>
      <c r="I152" s="45">
        <v>34253</v>
      </c>
      <c r="J152" s="45">
        <v>33923</v>
      </c>
      <c r="K152" s="45">
        <v>33731</v>
      </c>
      <c r="L152" s="45">
        <v>33404</v>
      </c>
      <c r="M152" s="45">
        <v>33366</v>
      </c>
      <c r="N152" s="45">
        <v>34033</v>
      </c>
      <c r="O152" s="45">
        <v>34144</v>
      </c>
      <c r="P152" s="45">
        <v>34229</v>
      </c>
      <c r="Q152" s="45">
        <v>33636</v>
      </c>
      <c r="R152" s="45">
        <v>33642</v>
      </c>
      <c r="S152" s="45">
        <v>34249</v>
      </c>
      <c r="T152" s="45">
        <v>33491</v>
      </c>
      <c r="U152" s="45">
        <v>33268</v>
      </c>
      <c r="V152" s="45">
        <v>32997</v>
      </c>
      <c r="W152" s="45">
        <v>32851</v>
      </c>
      <c r="X152" s="45">
        <v>32529</v>
      </c>
      <c r="Y152" s="45">
        <v>32321</v>
      </c>
      <c r="Z152" s="45">
        <v>32712</v>
      </c>
      <c r="AA152" s="45">
        <v>33135</v>
      </c>
      <c r="AB152" s="45">
        <v>33133</v>
      </c>
      <c r="AC152" s="45">
        <v>33614</v>
      </c>
      <c r="AD152" s="45">
        <v>33799</v>
      </c>
    </row>
    <row r="153" spans="1:30" x14ac:dyDescent="0.2">
      <c r="A153" t="s">
        <v>147</v>
      </c>
      <c r="B153" s="45">
        <v>34327</v>
      </c>
      <c r="C153" s="45">
        <v>34483</v>
      </c>
      <c r="D153" s="45">
        <v>34469</v>
      </c>
      <c r="E153" s="45">
        <v>34650</v>
      </c>
      <c r="F153" s="45">
        <v>34512</v>
      </c>
      <c r="G153" s="45">
        <v>35112</v>
      </c>
      <c r="H153" s="45">
        <v>34678</v>
      </c>
      <c r="I153" s="45">
        <v>34253</v>
      </c>
      <c r="J153" s="45">
        <v>33923</v>
      </c>
      <c r="K153" s="45">
        <v>33731</v>
      </c>
      <c r="L153" s="45">
        <v>33404</v>
      </c>
      <c r="M153" s="45">
        <v>33366</v>
      </c>
      <c r="N153" s="45">
        <v>34033</v>
      </c>
      <c r="O153" s="45">
        <v>34144</v>
      </c>
      <c r="P153" s="45">
        <v>34229</v>
      </c>
      <c r="Q153" s="45">
        <v>33636</v>
      </c>
      <c r="R153" s="45">
        <v>33642</v>
      </c>
      <c r="S153" s="45">
        <v>34249</v>
      </c>
      <c r="T153" s="45">
        <v>33491</v>
      </c>
      <c r="U153" s="45">
        <v>33268</v>
      </c>
      <c r="V153" s="45">
        <v>32997</v>
      </c>
      <c r="W153" s="45">
        <v>32851</v>
      </c>
      <c r="X153" s="45">
        <v>32529</v>
      </c>
      <c r="Y153" s="45">
        <v>32321</v>
      </c>
      <c r="Z153" s="45">
        <v>32712</v>
      </c>
      <c r="AA153" s="45">
        <v>33135</v>
      </c>
      <c r="AB153" s="45">
        <v>33133</v>
      </c>
      <c r="AC153" s="45">
        <v>33614</v>
      </c>
      <c r="AD153" s="45">
        <v>33799</v>
      </c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3"/>
  <sheetViews>
    <sheetView topLeftCell="A87" zoomScale="90" zoomScaleNormal="90" workbookViewId="0">
      <selection activeCell="B1" sqref="B1:G2"/>
    </sheetView>
  </sheetViews>
  <sheetFormatPr defaultRowHeight="12.75" x14ac:dyDescent="0.2"/>
  <cols>
    <col min="1" max="1" width="71" bestFit="1" customWidth="1"/>
    <col min="2" max="19" width="10" bestFit="1" customWidth="1"/>
  </cols>
  <sheetData>
    <row r="1" spans="1:19" ht="15" x14ac:dyDescent="0.25">
      <c r="A1" s="3" t="s">
        <v>151</v>
      </c>
      <c r="B1" s="68">
        <v>44197</v>
      </c>
      <c r="C1" s="68">
        <v>44228</v>
      </c>
      <c r="D1" s="68">
        <v>44256</v>
      </c>
      <c r="E1" s="68">
        <v>44287</v>
      </c>
      <c r="F1" s="68">
        <v>44317</v>
      </c>
      <c r="G1" s="68">
        <v>44348</v>
      </c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" x14ac:dyDescent="0.25">
      <c r="A2" s="4" t="s">
        <v>149</v>
      </c>
      <c r="B2" s="68">
        <v>44896</v>
      </c>
      <c r="C2" s="68">
        <v>44927</v>
      </c>
      <c r="D2" s="68">
        <v>44958</v>
      </c>
      <c r="E2" s="68">
        <v>44986</v>
      </c>
      <c r="F2" s="68">
        <v>45017</v>
      </c>
      <c r="G2" s="68">
        <v>45047</v>
      </c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x14ac:dyDescent="0.2">
      <c r="A3" t="s">
        <v>0</v>
      </c>
      <c r="B3" s="45">
        <f>SUM('Step 1'!B3:Y3)</f>
        <v>187392</v>
      </c>
      <c r="C3" s="45">
        <f>SUM('Step 1'!C3:Z3)</f>
        <v>187026</v>
      </c>
      <c r="D3" s="45">
        <f>SUM('Step 1'!D3:AA3)</f>
        <v>186727</v>
      </c>
      <c r="E3" s="45">
        <f>SUM('Step 1'!E3:AB3)</f>
        <v>186395</v>
      </c>
      <c r="F3" s="45">
        <f>SUM('Step 1'!F3:AC3)</f>
        <v>186136</v>
      </c>
      <c r="G3" s="45">
        <f>SUM('Step 1'!G3:AD3)</f>
        <v>185937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x14ac:dyDescent="0.2">
      <c r="A4" t="s">
        <v>1</v>
      </c>
      <c r="B4" s="45">
        <f>SUM('Step 1'!B4:Y4)</f>
        <v>149475</v>
      </c>
      <c r="C4" s="45">
        <f>SUM('Step 1'!C4:Z4)</f>
        <v>149508</v>
      </c>
      <c r="D4" s="45">
        <f>SUM('Step 1'!D4:AA4)</f>
        <v>149569</v>
      </c>
      <c r="E4" s="45">
        <f>SUM('Step 1'!E4:AB4)</f>
        <v>149628</v>
      </c>
      <c r="F4" s="45">
        <f>SUM('Step 1'!F4:AC4)</f>
        <v>149717</v>
      </c>
      <c r="G4" s="45">
        <f>SUM('Step 1'!G4:AD4)</f>
        <v>149820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x14ac:dyDescent="0.2">
      <c r="A5" t="s">
        <v>2</v>
      </c>
      <c r="B5" s="45">
        <f>SUM('Step 1'!B5:Y5)</f>
        <v>775595</v>
      </c>
      <c r="C5" s="45">
        <f>SUM('Step 1'!C5:Z5)</f>
        <v>775933</v>
      </c>
      <c r="D5" s="45">
        <f>SUM('Step 1'!D5:AA5)</f>
        <v>776238</v>
      </c>
      <c r="E5" s="45">
        <f>SUM('Step 1'!E5:AB5)</f>
        <v>776711</v>
      </c>
      <c r="F5" s="45">
        <f>SUM('Step 1'!F5:AC5)</f>
        <v>777161</v>
      </c>
      <c r="G5" s="45">
        <f>SUM('Step 1'!G5:AD5)</f>
        <v>777824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 x14ac:dyDescent="0.2">
      <c r="A6" t="s">
        <v>3</v>
      </c>
      <c r="B6" s="45">
        <f>SUM('Step 1'!B6:Y6)</f>
        <v>946144</v>
      </c>
      <c r="C6" s="45">
        <f>SUM('Step 1'!C6:Z6)</f>
        <v>946513</v>
      </c>
      <c r="D6" s="45">
        <f>SUM('Step 1'!D6:AA6)</f>
        <v>946868</v>
      </c>
      <c r="E6" s="45">
        <f>SUM('Step 1'!E6:AB6)</f>
        <v>947392</v>
      </c>
      <c r="F6" s="45">
        <f>SUM('Step 1'!F6:AC6)</f>
        <v>947922</v>
      </c>
      <c r="G6" s="45">
        <f>SUM('Step 1'!G6:AD6)</f>
        <v>948692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19" x14ac:dyDescent="0.2">
      <c r="A7" t="s">
        <v>4</v>
      </c>
      <c r="B7" s="45">
        <f>SUM('Step 1'!B7:Y7)</f>
        <v>21074</v>
      </c>
      <c r="C7" s="45">
        <f>SUM('Step 1'!C7:Z7)</f>
        <v>21072</v>
      </c>
      <c r="D7" s="45">
        <f>SUM('Step 1'!D7:AA7)</f>
        <v>21061</v>
      </c>
      <c r="E7" s="45">
        <f>SUM('Step 1'!E7:AB7)</f>
        <v>21053</v>
      </c>
      <c r="F7" s="45">
        <f>SUM('Step 1'!F7:AC7)</f>
        <v>21044</v>
      </c>
      <c r="G7" s="45">
        <f>SUM('Step 1'!G7:AD7)</f>
        <v>21048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19" x14ac:dyDescent="0.2">
      <c r="A8" t="s">
        <v>5</v>
      </c>
      <c r="B8" s="45">
        <f>SUM('Step 1'!B8:Y8)</f>
        <v>3154573</v>
      </c>
      <c r="C8" s="45">
        <f>SUM('Step 1'!C8:Z8)</f>
        <v>3155787</v>
      </c>
      <c r="D8" s="45">
        <f>SUM('Step 1'!D8:AA8)</f>
        <v>3156843</v>
      </c>
      <c r="E8" s="45">
        <f>SUM('Step 1'!E8:AB8)</f>
        <v>3158609</v>
      </c>
      <c r="F8" s="45">
        <f>SUM('Step 1'!F8:AC8)</f>
        <v>3160658</v>
      </c>
      <c r="G8" s="45">
        <f>SUM('Step 1'!G8:AD8)</f>
        <v>3163212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19" x14ac:dyDescent="0.2">
      <c r="A9" t="s">
        <v>6</v>
      </c>
      <c r="B9" s="45">
        <f>SUM('Step 1'!B9:Y9)</f>
        <v>5366548</v>
      </c>
      <c r="C9" s="45">
        <f>SUM('Step 1'!C9:Z9)</f>
        <v>5368319</v>
      </c>
      <c r="D9" s="45">
        <f>SUM('Step 1'!D9:AA9)</f>
        <v>5369850</v>
      </c>
      <c r="E9" s="45">
        <f>SUM('Step 1'!E9:AB9)</f>
        <v>5372205</v>
      </c>
      <c r="F9" s="45">
        <f>SUM('Step 1'!F9:AC9)</f>
        <v>5375090</v>
      </c>
      <c r="G9" s="45">
        <f>SUM('Step 1'!G9:AD9)</f>
        <v>5379187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x14ac:dyDescent="0.2">
      <c r="A10" t="s">
        <v>7</v>
      </c>
      <c r="B10" s="45">
        <f>SUM('Step 1'!B10:Y10)</f>
        <v>180843</v>
      </c>
      <c r="C10" s="45">
        <f>SUM('Step 1'!C10:Z10)</f>
        <v>180606</v>
      </c>
      <c r="D10" s="45">
        <f>SUM('Step 1'!D10:AA10)</f>
        <v>180355</v>
      </c>
      <c r="E10" s="45">
        <f>SUM('Step 1'!E10:AB10)</f>
        <v>180088</v>
      </c>
      <c r="F10" s="45">
        <f>SUM('Step 1'!F10:AC10)</f>
        <v>179808</v>
      </c>
      <c r="G10" s="45">
        <f>SUM('Step 1'!G10:AD10)</f>
        <v>179593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19" x14ac:dyDescent="0.2">
      <c r="A11" t="s">
        <v>8</v>
      </c>
      <c r="B11" s="45">
        <f>SUM('Step 1'!B11:Y11)</f>
        <v>359056</v>
      </c>
      <c r="C11" s="45">
        <f>SUM('Step 1'!C11:Z11)</f>
        <v>358492</v>
      </c>
      <c r="D11" s="45">
        <f>SUM('Step 1'!D11:AA11)</f>
        <v>357991</v>
      </c>
      <c r="E11" s="45">
        <f>SUM('Step 1'!E11:AB11)</f>
        <v>357402</v>
      </c>
      <c r="F11" s="45">
        <f>SUM('Step 1'!F11:AC11)</f>
        <v>356785</v>
      </c>
      <c r="G11" s="45">
        <f>SUM('Step 1'!G11:AD11)</f>
        <v>356322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x14ac:dyDescent="0.2">
      <c r="A12" t="s">
        <v>9</v>
      </c>
      <c r="B12" s="45">
        <f>SUM('Step 1'!B12:Y12)</f>
        <v>825487</v>
      </c>
      <c r="C12" s="45">
        <f>SUM('Step 1'!C12:Z12)</f>
        <v>825099</v>
      </c>
      <c r="D12" s="45">
        <f>SUM('Step 1'!D12:AA12)</f>
        <v>824859</v>
      </c>
      <c r="E12" s="45">
        <f>SUM('Step 1'!E12:AB12)</f>
        <v>824458</v>
      </c>
      <c r="F12" s="45">
        <f>SUM('Step 1'!F12:AC12)</f>
        <v>824523</v>
      </c>
      <c r="G12" s="45">
        <f>SUM('Step 1'!G12:AD12)</f>
        <v>824718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19" x14ac:dyDescent="0.2">
      <c r="A13" t="s">
        <v>10</v>
      </c>
      <c r="B13" s="45">
        <f>SUM('Step 1'!B13:Y13)</f>
        <v>573528</v>
      </c>
      <c r="C13" s="45">
        <f>SUM('Step 1'!C13:Z13)</f>
        <v>572569</v>
      </c>
      <c r="D13" s="45">
        <f>SUM('Step 1'!D13:AA13)</f>
        <v>571944</v>
      </c>
      <c r="E13" s="45">
        <f>SUM('Step 1'!E13:AB13)</f>
        <v>571251</v>
      </c>
      <c r="F13" s="45">
        <f>SUM('Step 1'!F13:AC13)</f>
        <v>571055</v>
      </c>
      <c r="G13" s="45">
        <f>SUM('Step 1'!G13:AD13)</f>
        <v>571114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</row>
    <row r="14" spans="1:19" x14ac:dyDescent="0.2">
      <c r="A14" t="s">
        <v>11</v>
      </c>
      <c r="B14" s="45">
        <f>SUM('Step 1'!B14:Y14)</f>
        <v>178213</v>
      </c>
      <c r="C14" s="45">
        <f>SUM('Step 1'!C14:Z14)</f>
        <v>177886</v>
      </c>
      <c r="D14" s="45">
        <f>SUM('Step 1'!D14:AA14)</f>
        <v>177636</v>
      </c>
      <c r="E14" s="45">
        <f>SUM('Step 1'!E14:AB14)</f>
        <v>177314</v>
      </c>
      <c r="F14" s="45">
        <f>SUM('Step 1'!F14:AC14)</f>
        <v>176977</v>
      </c>
      <c r="G14" s="45">
        <f>SUM('Step 1'!G14:AD14)</f>
        <v>176729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x14ac:dyDescent="0.2">
      <c r="A15" t="s">
        <v>12</v>
      </c>
      <c r="B15" s="45">
        <f>SUM('Step 1'!B15:Y15)</f>
        <v>1144073</v>
      </c>
      <c r="C15" s="45">
        <f>SUM('Step 1'!C15:Z15)</f>
        <v>1143011</v>
      </c>
      <c r="D15" s="45">
        <f>SUM('Step 1'!D15:AA15)</f>
        <v>1142257</v>
      </c>
      <c r="E15" s="45">
        <f>SUM('Step 1'!E15:AB15)</f>
        <v>1141430</v>
      </c>
      <c r="F15" s="45">
        <f>SUM('Step 1'!F15:AC15)</f>
        <v>1140867</v>
      </c>
      <c r="G15" s="45">
        <f>SUM('Step 1'!G15:AD15)</f>
        <v>1140729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x14ac:dyDescent="0.2">
      <c r="A16" t="s">
        <v>13</v>
      </c>
      <c r="B16" s="45">
        <f>SUM('Step 1'!B16:Y16)</f>
        <v>414671</v>
      </c>
      <c r="C16" s="45">
        <f>SUM('Step 1'!C16:Z16)</f>
        <v>414550</v>
      </c>
      <c r="D16" s="45">
        <f>SUM('Step 1'!D16:AA16)</f>
        <v>414384</v>
      </c>
      <c r="E16" s="45">
        <f>SUM('Step 1'!E16:AB16)</f>
        <v>414365</v>
      </c>
      <c r="F16" s="45">
        <f>SUM('Step 1'!F16:AC16)</f>
        <v>414224</v>
      </c>
      <c r="G16" s="45">
        <f>SUM('Step 1'!G16:AD16)</f>
        <v>414187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</row>
    <row r="17" spans="1:19" x14ac:dyDescent="0.2">
      <c r="A17" t="s">
        <v>14</v>
      </c>
      <c r="B17" s="45">
        <f>SUM('Step 1'!B17:Y17)</f>
        <v>467619</v>
      </c>
      <c r="C17" s="45">
        <f>SUM('Step 1'!C17:Z17)</f>
        <v>467625</v>
      </c>
      <c r="D17" s="45">
        <f>SUM('Step 1'!D17:AA17)</f>
        <v>467519</v>
      </c>
      <c r="E17" s="45">
        <f>SUM('Step 1'!E17:AB17)</f>
        <v>467507</v>
      </c>
      <c r="F17" s="45">
        <f>SUM('Step 1'!F17:AC17)</f>
        <v>467531</v>
      </c>
      <c r="G17" s="45">
        <f>SUM('Step 1'!G17:AD17)</f>
        <v>467726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 x14ac:dyDescent="0.2">
      <c r="A18" t="s">
        <v>15</v>
      </c>
      <c r="B18" s="45">
        <f>SUM('Step 1'!B18:Y18)</f>
        <v>3387961</v>
      </c>
      <c r="C18" s="45">
        <f>SUM('Step 1'!C18:Z18)</f>
        <v>3389242</v>
      </c>
      <c r="D18" s="45">
        <f>SUM('Step 1'!D18:AA18)</f>
        <v>3390363</v>
      </c>
      <c r="E18" s="45">
        <f>SUM('Step 1'!E18:AB18)</f>
        <v>3392419</v>
      </c>
      <c r="F18" s="45">
        <f>SUM('Step 1'!F18:AC18)</f>
        <v>3394164</v>
      </c>
      <c r="G18" s="45">
        <f>SUM('Step 1'!G18:AD18)</f>
        <v>3397223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19" x14ac:dyDescent="0.2">
      <c r="A19" t="s">
        <v>16</v>
      </c>
      <c r="B19" s="45">
        <f>SUM('Step 1'!B19:Y19)</f>
        <v>149618</v>
      </c>
      <c r="C19" s="45">
        <f>SUM('Step 1'!C19:Z19)</f>
        <v>149243</v>
      </c>
      <c r="D19" s="45">
        <f>SUM('Step 1'!D19:AA19)</f>
        <v>149050</v>
      </c>
      <c r="E19" s="45">
        <f>SUM('Step 1'!E19:AB19)</f>
        <v>148786</v>
      </c>
      <c r="F19" s="45">
        <f>SUM('Step 1'!F19:AC19)</f>
        <v>148641</v>
      </c>
      <c r="G19" s="45">
        <f>SUM('Step 1'!G19:AD19)</f>
        <v>148513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19" x14ac:dyDescent="0.2">
      <c r="A20" t="s">
        <v>17</v>
      </c>
      <c r="B20" s="45">
        <f>SUM('Step 1'!B20:Y20)</f>
        <v>173874</v>
      </c>
      <c r="C20" s="45">
        <f>SUM('Step 1'!C20:Z20)</f>
        <v>173642</v>
      </c>
      <c r="D20" s="45">
        <f>SUM('Step 1'!D20:AA20)</f>
        <v>173487</v>
      </c>
      <c r="E20" s="45">
        <f>SUM('Step 1'!E20:AB20)</f>
        <v>173318</v>
      </c>
      <c r="F20" s="45">
        <f>SUM('Step 1'!F20:AC20)</f>
        <v>173222</v>
      </c>
      <c r="G20" s="45">
        <f>SUM('Step 1'!G20:AD20)</f>
        <v>173188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</row>
    <row r="21" spans="1:19" x14ac:dyDescent="0.2">
      <c r="A21" t="s">
        <v>18</v>
      </c>
      <c r="B21" s="45">
        <f>SUM('Step 1'!B21:Y21)</f>
        <v>326671</v>
      </c>
      <c r="C21" s="45">
        <f>SUM('Step 1'!C21:Z21)</f>
        <v>326742</v>
      </c>
      <c r="D21" s="45">
        <f>SUM('Step 1'!D21:AA21)</f>
        <v>326874</v>
      </c>
      <c r="E21" s="45">
        <f>SUM('Step 1'!E21:AB21)</f>
        <v>326987</v>
      </c>
      <c r="F21" s="45">
        <f>SUM('Step 1'!F21:AC21)</f>
        <v>327138</v>
      </c>
      <c r="G21" s="45">
        <f>SUM('Step 1'!G21:AD21)</f>
        <v>327366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</row>
    <row r="22" spans="1:19" x14ac:dyDescent="0.2">
      <c r="A22" t="s">
        <v>19</v>
      </c>
      <c r="B22" s="45">
        <f>SUM('Step 1'!B22:Y22)</f>
        <v>659495</v>
      </c>
      <c r="C22" s="45">
        <f>SUM('Step 1'!C22:Z22)</f>
        <v>659640</v>
      </c>
      <c r="D22" s="45">
        <f>SUM('Step 1'!D22:AA22)</f>
        <v>659909</v>
      </c>
      <c r="E22" s="45">
        <f>SUM('Step 1'!E22:AB22)</f>
        <v>660244</v>
      </c>
      <c r="F22" s="45">
        <f>SUM('Step 1'!F22:AC22)</f>
        <v>660714</v>
      </c>
      <c r="G22" s="45">
        <f>SUM('Step 1'!G22:AD22)</f>
        <v>661247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</row>
    <row r="23" spans="1:19" x14ac:dyDescent="0.2">
      <c r="A23" t="s">
        <v>20</v>
      </c>
      <c r="B23" s="45">
        <f>SUM('Step 1'!B23:Y23)</f>
        <v>806344</v>
      </c>
      <c r="C23" s="45">
        <f>SUM('Step 1'!C23:Z23)</f>
        <v>806440</v>
      </c>
      <c r="D23" s="45">
        <f>SUM('Step 1'!D23:AA23)</f>
        <v>806511</v>
      </c>
      <c r="E23" s="45">
        <f>SUM('Step 1'!E23:AB23)</f>
        <v>806476</v>
      </c>
      <c r="F23" s="45">
        <f>SUM('Step 1'!F23:AC23)</f>
        <v>806633</v>
      </c>
      <c r="G23" s="45">
        <f>SUM('Step 1'!G23:AD23)</f>
        <v>806996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</row>
    <row r="24" spans="1:19" x14ac:dyDescent="0.2">
      <c r="A24" t="s">
        <v>21</v>
      </c>
      <c r="B24" s="45">
        <f>SUM('Step 1'!B24:Y24)</f>
        <v>422955</v>
      </c>
      <c r="C24" s="45">
        <f>SUM('Step 1'!C24:Z24)</f>
        <v>422298</v>
      </c>
      <c r="D24" s="45">
        <f>SUM('Step 1'!D24:AA24)</f>
        <v>422105</v>
      </c>
      <c r="E24" s="45">
        <f>SUM('Step 1'!E24:AB24)</f>
        <v>421793</v>
      </c>
      <c r="F24" s="45">
        <f>SUM('Step 1'!F24:AC24)</f>
        <v>421677</v>
      </c>
      <c r="G24" s="45">
        <f>SUM('Step 1'!G24:AD24)</f>
        <v>421547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</row>
    <row r="25" spans="1:19" x14ac:dyDescent="0.2">
      <c r="A25" t="s">
        <v>22</v>
      </c>
      <c r="B25" s="45">
        <f>SUM('Step 1'!B25:Y25)</f>
        <v>760955</v>
      </c>
      <c r="C25" s="45">
        <f>SUM('Step 1'!C25:Z25)</f>
        <v>761030</v>
      </c>
      <c r="D25" s="45">
        <f>SUM('Step 1'!D25:AA25)</f>
        <v>761556</v>
      </c>
      <c r="E25" s="45">
        <f>SUM('Step 1'!E25:AB25)</f>
        <v>762035</v>
      </c>
      <c r="F25" s="45">
        <f>SUM('Step 1'!F25:AC25)</f>
        <v>762891</v>
      </c>
      <c r="G25" s="45">
        <f>SUM('Step 1'!G25:AD25)</f>
        <v>763823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</row>
    <row r="26" spans="1:19" x14ac:dyDescent="0.2">
      <c r="A26" t="s">
        <v>23</v>
      </c>
      <c r="B26" s="45">
        <f>SUM('Step 1'!B26:Y26)</f>
        <v>173465</v>
      </c>
      <c r="C26" s="45">
        <f>SUM('Step 1'!C26:Z26)</f>
        <v>172721</v>
      </c>
      <c r="D26" s="45">
        <f>SUM('Step 1'!D26:AA26)</f>
        <v>172072</v>
      </c>
      <c r="E26" s="45">
        <f>SUM('Step 1'!E26:AB26)</f>
        <v>171328</v>
      </c>
      <c r="F26" s="45">
        <f>SUM('Step 1'!F26:AC26)</f>
        <v>170704</v>
      </c>
      <c r="G26" s="45">
        <f>SUM('Step 1'!G26:AD26)</f>
        <v>170064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</row>
    <row r="27" spans="1:19" x14ac:dyDescent="0.2">
      <c r="A27" t="s">
        <v>24</v>
      </c>
      <c r="B27" s="45">
        <f>SUM('Step 1'!B27:Y27)</f>
        <v>7897049</v>
      </c>
      <c r="C27" s="45">
        <f>SUM('Step 1'!C27:Z27)</f>
        <v>7901936</v>
      </c>
      <c r="D27" s="45">
        <f>SUM('Step 1'!D27:AA27)</f>
        <v>7909709</v>
      </c>
      <c r="E27" s="45">
        <f>SUM('Step 1'!E27:AB27)</f>
        <v>7918108</v>
      </c>
      <c r="F27" s="45">
        <f>SUM('Step 1'!F27:AC27)</f>
        <v>7928009</v>
      </c>
      <c r="G27" s="45">
        <f>SUM('Step 1'!G27:AD27)</f>
        <v>7938739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</row>
    <row r="28" spans="1:19" x14ac:dyDescent="0.2">
      <c r="A28" t="s">
        <v>370</v>
      </c>
      <c r="B28" s="45">
        <f>SUM('Step 1'!B28:Y28)</f>
        <v>326915</v>
      </c>
      <c r="C28" s="45">
        <f>SUM('Step 1'!C28:Z28)</f>
        <v>327079</v>
      </c>
      <c r="D28" s="45">
        <f>SUM('Step 1'!D28:AA28)</f>
        <v>327252</v>
      </c>
      <c r="E28" s="45">
        <f>SUM('Step 1'!E28:AB28)</f>
        <v>327502</v>
      </c>
      <c r="F28" s="45">
        <f>SUM('Step 1'!F28:AC28)</f>
        <v>327670</v>
      </c>
      <c r="G28" s="45">
        <f>SUM('Step 1'!G28:AD28)</f>
        <v>327954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</row>
    <row r="29" spans="1:19" x14ac:dyDescent="0.2">
      <c r="A29" t="s">
        <v>25</v>
      </c>
      <c r="B29" s="45">
        <f>SUM('Step 1'!B29:Y29)</f>
        <v>1144073</v>
      </c>
      <c r="C29" s="45">
        <f>SUM('Step 1'!C29:Z29)</f>
        <v>1143011</v>
      </c>
      <c r="D29" s="45">
        <f>SUM('Step 1'!D29:AA29)</f>
        <v>1142257</v>
      </c>
      <c r="E29" s="45">
        <f>SUM('Step 1'!E29:AB29)</f>
        <v>1141430</v>
      </c>
      <c r="F29" s="45">
        <f>SUM('Step 1'!F29:AC29)</f>
        <v>1140867</v>
      </c>
      <c r="G29" s="45">
        <f>SUM('Step 1'!G29:AD29)</f>
        <v>1140729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</row>
    <row r="30" spans="1:19" x14ac:dyDescent="0.2">
      <c r="A30" t="s">
        <v>26</v>
      </c>
      <c r="B30" s="45">
        <f>SUM('Step 1'!B30:Y30)</f>
        <v>367047</v>
      </c>
      <c r="C30" s="45">
        <f>SUM('Step 1'!C30:Z30)</f>
        <v>366474</v>
      </c>
      <c r="D30" s="45">
        <f>SUM('Step 1'!D30:AA30)</f>
        <v>365844</v>
      </c>
      <c r="E30" s="45">
        <f>SUM('Step 1'!E30:AB30)</f>
        <v>365163</v>
      </c>
      <c r="F30" s="45">
        <f>SUM('Step 1'!F30:AC30)</f>
        <v>364724</v>
      </c>
      <c r="G30" s="45">
        <f>SUM('Step 1'!G30:AD30)</f>
        <v>364515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1:19" x14ac:dyDescent="0.2">
      <c r="A31" t="s">
        <v>27</v>
      </c>
      <c r="B31" s="45">
        <f>SUM('Step 1'!B31:Y31)</f>
        <v>544852</v>
      </c>
      <c r="C31" s="45">
        <f>SUM('Step 1'!C31:Z31)</f>
        <v>545062</v>
      </c>
      <c r="D31" s="45">
        <f>SUM('Step 1'!D31:AA31)</f>
        <v>545218</v>
      </c>
      <c r="E31" s="45">
        <f>SUM('Step 1'!E31:AB31)</f>
        <v>545392</v>
      </c>
      <c r="F31" s="45">
        <f>SUM('Step 1'!F31:AC31)</f>
        <v>545414</v>
      </c>
      <c r="G31" s="45">
        <f>SUM('Step 1'!G31:AD31)</f>
        <v>545623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</row>
    <row r="32" spans="1:19" x14ac:dyDescent="0.2">
      <c r="A32" t="s">
        <v>28</v>
      </c>
      <c r="B32" s="45">
        <f>SUM('Step 1'!B32:Y32)</f>
        <v>544852</v>
      </c>
      <c r="C32" s="45">
        <f>SUM('Step 1'!C32:Z32)</f>
        <v>545062</v>
      </c>
      <c r="D32" s="45">
        <f>SUM('Step 1'!D32:AA32)</f>
        <v>545218</v>
      </c>
      <c r="E32" s="45">
        <f>SUM('Step 1'!E32:AB32)</f>
        <v>545392</v>
      </c>
      <c r="F32" s="45">
        <f>SUM('Step 1'!F32:AC32)</f>
        <v>545414</v>
      </c>
      <c r="G32" s="45">
        <f>SUM('Step 1'!G32:AD32)</f>
        <v>545623</v>
      </c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</row>
    <row r="33" spans="1:19" x14ac:dyDescent="0.2">
      <c r="A33" t="s">
        <v>29</v>
      </c>
      <c r="B33" s="45">
        <f>SUM('Step 1'!B33:Y33)</f>
        <v>573682</v>
      </c>
      <c r="C33" s="45">
        <f>SUM('Step 1'!C33:Z33)</f>
        <v>573417</v>
      </c>
      <c r="D33" s="45">
        <f>SUM('Step 1'!D33:AA33)</f>
        <v>573488</v>
      </c>
      <c r="E33" s="45">
        <f>SUM('Step 1'!E33:AB33)</f>
        <v>573582</v>
      </c>
      <c r="F33" s="45">
        <f>SUM('Step 1'!F33:AC33)</f>
        <v>573852</v>
      </c>
      <c r="G33" s="45">
        <f>SUM('Step 1'!G33:AD33)</f>
        <v>574347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</row>
    <row r="34" spans="1:19" x14ac:dyDescent="0.2">
      <c r="A34" t="s">
        <v>30</v>
      </c>
      <c r="B34" s="45">
        <f>SUM('Step 1'!B34:Y34)</f>
        <v>1432703</v>
      </c>
      <c r="C34" s="45">
        <f>SUM('Step 1'!C34:Z34)</f>
        <v>1433326</v>
      </c>
      <c r="D34" s="45">
        <f>SUM('Step 1'!D34:AA34)</f>
        <v>1433555</v>
      </c>
      <c r="E34" s="45">
        <f>SUM('Step 1'!E34:AB34)</f>
        <v>1433718</v>
      </c>
      <c r="F34" s="45">
        <f>SUM('Step 1'!F34:AC34)</f>
        <v>1433881</v>
      </c>
      <c r="G34" s="45">
        <f>SUM('Step 1'!G34:AD34)</f>
        <v>1434660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</row>
    <row r="35" spans="1:19" x14ac:dyDescent="0.2">
      <c r="A35" t="s">
        <v>31</v>
      </c>
      <c r="B35" s="45">
        <f>SUM('Step 1'!B35:Y35)</f>
        <v>24123</v>
      </c>
      <c r="C35" s="45">
        <f>SUM('Step 1'!C35:Z35)</f>
        <v>24120</v>
      </c>
      <c r="D35" s="45">
        <f>SUM('Step 1'!D35:AA35)</f>
        <v>24116</v>
      </c>
      <c r="E35" s="45">
        <f>SUM('Step 1'!E35:AB35)</f>
        <v>24123</v>
      </c>
      <c r="F35" s="45">
        <f>SUM('Step 1'!F35:AC35)</f>
        <v>24129</v>
      </c>
      <c r="G35" s="45">
        <f>SUM('Step 1'!G35:AD35)</f>
        <v>24153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</row>
    <row r="36" spans="1:19" x14ac:dyDescent="0.2">
      <c r="A36" t="s">
        <v>32</v>
      </c>
      <c r="B36" s="45">
        <f>SUM('Step 1'!B36:Y36)</f>
        <v>938603</v>
      </c>
      <c r="C36" s="45">
        <f>SUM('Step 1'!C36:Z36)</f>
        <v>939038</v>
      </c>
      <c r="D36" s="45">
        <f>SUM('Step 1'!D36:AA36)</f>
        <v>939262</v>
      </c>
      <c r="E36" s="45">
        <f>SUM('Step 1'!E36:AB36)</f>
        <v>939395</v>
      </c>
      <c r="F36" s="45">
        <f>SUM('Step 1'!F36:AC36)</f>
        <v>939476</v>
      </c>
      <c r="G36" s="45">
        <f>SUM('Step 1'!G36:AD36)</f>
        <v>939966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</row>
    <row r="37" spans="1:19" x14ac:dyDescent="0.2">
      <c r="A37" t="s">
        <v>33</v>
      </c>
      <c r="B37" s="45">
        <f>SUM('Step 1'!B37:Y37)</f>
        <v>962726</v>
      </c>
      <c r="C37" s="45">
        <f>SUM('Step 1'!C37:Z37)</f>
        <v>963158</v>
      </c>
      <c r="D37" s="45">
        <f>SUM('Step 1'!D37:AA37)</f>
        <v>963378</v>
      </c>
      <c r="E37" s="45">
        <f>SUM('Step 1'!E37:AB37)</f>
        <v>963518</v>
      </c>
      <c r="F37" s="45">
        <f>SUM('Step 1'!F37:AC37)</f>
        <v>963605</v>
      </c>
      <c r="G37" s="45">
        <f>SUM('Step 1'!G37:AD37)</f>
        <v>964119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</row>
    <row r="38" spans="1:19" x14ac:dyDescent="0.2">
      <c r="A38" t="s">
        <v>34</v>
      </c>
      <c r="B38" s="45">
        <f>SUM('Step 1'!B38:Y38)</f>
        <v>2239047</v>
      </c>
      <c r="C38" s="45">
        <f>SUM('Step 1'!C38:Z38)</f>
        <v>2239766</v>
      </c>
      <c r="D38" s="45">
        <f>SUM('Step 1'!D38:AA38)</f>
        <v>2240066</v>
      </c>
      <c r="E38" s="45">
        <f>SUM('Step 1'!E38:AB38)</f>
        <v>2240194</v>
      </c>
      <c r="F38" s="45">
        <f>SUM('Step 1'!F38:AC38)</f>
        <v>2240514</v>
      </c>
      <c r="G38" s="45">
        <f>SUM('Step 1'!G38:AD38)</f>
        <v>2241656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</row>
    <row r="39" spans="1:19" x14ac:dyDescent="0.2">
      <c r="A39" t="s">
        <v>35</v>
      </c>
      <c r="B39" s="45">
        <f>SUM('Step 1'!B39:Y39)</f>
        <v>2812729</v>
      </c>
      <c r="C39" s="45">
        <f>SUM('Step 1'!C39:Z39)</f>
        <v>2813183</v>
      </c>
      <c r="D39" s="45">
        <f>SUM('Step 1'!D39:AA39)</f>
        <v>2813554</v>
      </c>
      <c r="E39" s="45">
        <f>SUM('Step 1'!E39:AB39)</f>
        <v>2813776</v>
      </c>
      <c r="F39" s="45">
        <f>SUM('Step 1'!F39:AC39)</f>
        <v>2814366</v>
      </c>
      <c r="G39" s="45">
        <f>SUM('Step 1'!G39:AD39)</f>
        <v>2816003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</row>
    <row r="40" spans="1:19" x14ac:dyDescent="0.2">
      <c r="A40" t="s">
        <v>36</v>
      </c>
      <c r="B40" s="45">
        <f>SUM('Step 1'!B40:Y40)</f>
        <v>420680</v>
      </c>
      <c r="C40" s="45">
        <f>SUM('Step 1'!C40:Z40)</f>
        <v>420997</v>
      </c>
      <c r="D40" s="45">
        <f>SUM('Step 1'!D40:AA40)</f>
        <v>421440</v>
      </c>
      <c r="E40" s="45">
        <f>SUM('Step 1'!E40:AB40)</f>
        <v>421880</v>
      </c>
      <c r="F40" s="45">
        <f>SUM('Step 1'!F40:AC40)</f>
        <v>422391</v>
      </c>
      <c r="G40" s="45">
        <f>SUM('Step 1'!G40:AD40)</f>
        <v>422959</v>
      </c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</row>
    <row r="41" spans="1:19" x14ac:dyDescent="0.2">
      <c r="A41" t="s">
        <v>37</v>
      </c>
      <c r="B41" s="45">
        <f>SUM('Step 1'!B41:Y41)</f>
        <v>52340</v>
      </c>
      <c r="C41" s="45">
        <f>SUM('Step 1'!C41:Z41)</f>
        <v>52227</v>
      </c>
      <c r="D41" s="45">
        <f>SUM('Step 1'!D41:AA41)</f>
        <v>52110</v>
      </c>
      <c r="E41" s="45">
        <f>SUM('Step 1'!E41:AB41)</f>
        <v>51978</v>
      </c>
      <c r="F41" s="45">
        <f>SUM('Step 1'!F41:AC41)</f>
        <v>51866</v>
      </c>
      <c r="G41" s="45">
        <f>SUM('Step 1'!G41:AD41)</f>
        <v>51760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</row>
    <row r="42" spans="1:19" x14ac:dyDescent="0.2">
      <c r="A42" t="s">
        <v>38</v>
      </c>
      <c r="B42" s="45">
        <f>SUM('Step 1'!B42:Y42)</f>
        <v>1352546</v>
      </c>
      <c r="C42" s="45">
        <f>SUM('Step 1'!C42:Z42)</f>
        <v>1352736</v>
      </c>
      <c r="D42" s="45">
        <f>SUM('Step 1'!D42:AA42)</f>
        <v>1352975</v>
      </c>
      <c r="E42" s="45">
        <f>SUM('Step 1'!E42:AB42)</f>
        <v>1353133</v>
      </c>
      <c r="F42" s="45">
        <f>SUM('Step 1'!F42:AC42)</f>
        <v>1353750</v>
      </c>
      <c r="G42" s="45">
        <f>SUM('Step 1'!G42:AD42)</f>
        <v>1354787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</row>
    <row r="43" spans="1:19" x14ac:dyDescent="0.2">
      <c r="A43" t="s">
        <v>39</v>
      </c>
      <c r="B43" s="45">
        <f>SUM('Step 1'!B43:Y43)</f>
        <v>542799</v>
      </c>
      <c r="C43" s="45">
        <f>SUM('Step 1'!C43:Z43)</f>
        <v>542888</v>
      </c>
      <c r="D43" s="45">
        <f>SUM('Step 1'!D43:AA43)</f>
        <v>542985</v>
      </c>
      <c r="E43" s="45">
        <f>SUM('Step 1'!E43:AB43)</f>
        <v>543064</v>
      </c>
      <c r="F43" s="45">
        <f>SUM('Step 1'!F43:AC43)</f>
        <v>543263</v>
      </c>
      <c r="G43" s="45">
        <f>SUM('Step 1'!G43:AD43)</f>
        <v>543600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</row>
    <row r="44" spans="1:19" x14ac:dyDescent="0.2">
      <c r="A44" t="s">
        <v>40</v>
      </c>
      <c r="B44" s="45">
        <f>SUM('Step 1'!B44:Y44)</f>
        <v>1352546</v>
      </c>
      <c r="C44" s="45">
        <f>SUM('Step 1'!C44:Z44)</f>
        <v>1352736</v>
      </c>
      <c r="D44" s="45">
        <f>SUM('Step 1'!D44:AA44)</f>
        <v>1352975</v>
      </c>
      <c r="E44" s="45">
        <f>SUM('Step 1'!E44:AB44)</f>
        <v>1353133</v>
      </c>
      <c r="F44" s="45">
        <f>SUM('Step 1'!F44:AC44)</f>
        <v>1353750</v>
      </c>
      <c r="G44" s="45">
        <f>SUM('Step 1'!G44:AD44)</f>
        <v>1354787</v>
      </c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</row>
    <row r="45" spans="1:19" x14ac:dyDescent="0.2">
      <c r="A45" t="s">
        <v>41</v>
      </c>
      <c r="B45" s="45">
        <f>SUM('Step 1'!B45:Y45)</f>
        <v>92523</v>
      </c>
      <c r="C45" s="45">
        <f>SUM('Step 1'!C45:Z45)</f>
        <v>92526</v>
      </c>
      <c r="D45" s="45">
        <f>SUM('Step 1'!D45:AA45)</f>
        <v>92552</v>
      </c>
      <c r="E45" s="45">
        <f>SUM('Step 1'!E45:AB45)</f>
        <v>92550</v>
      </c>
      <c r="F45" s="45">
        <f>SUM('Step 1'!F45:AC45)</f>
        <v>92644</v>
      </c>
      <c r="G45" s="45">
        <f>SUM('Step 1'!G45:AD45)</f>
        <v>92719</v>
      </c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</row>
    <row r="46" spans="1:19" x14ac:dyDescent="0.2">
      <c r="A46" t="s">
        <v>42</v>
      </c>
      <c r="B46" s="45">
        <f>SUM('Step 1'!B46:Y46)</f>
        <v>428807</v>
      </c>
      <c r="C46" s="45">
        <f>SUM('Step 1'!C46:Z46)</f>
        <v>428699</v>
      </c>
      <c r="D46" s="45">
        <f>SUM('Step 1'!D46:AA46)</f>
        <v>428476</v>
      </c>
      <c r="E46" s="45">
        <f>SUM('Step 1'!E46:AB46)</f>
        <v>428325</v>
      </c>
      <c r="F46" s="45">
        <f>SUM('Step 1'!F46:AC46)</f>
        <v>428269</v>
      </c>
      <c r="G46" s="45">
        <f>SUM('Step 1'!G46:AD46)</f>
        <v>428366</v>
      </c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</row>
    <row r="47" spans="1:19" x14ac:dyDescent="0.2">
      <c r="A47" t="s">
        <v>43</v>
      </c>
      <c r="B47" s="45">
        <f>SUM('Step 1'!B47:Y47)</f>
        <v>60792</v>
      </c>
      <c r="C47" s="45">
        <f>SUM('Step 1'!C47:Z47)</f>
        <v>60744</v>
      </c>
      <c r="D47" s="45">
        <f>SUM('Step 1'!D47:AA47)</f>
        <v>60682</v>
      </c>
      <c r="E47" s="45">
        <f>SUM('Step 1'!E47:AB47)</f>
        <v>60604</v>
      </c>
      <c r="F47" s="45">
        <f>SUM('Step 1'!F47:AC47)</f>
        <v>60526</v>
      </c>
      <c r="G47" s="45">
        <f>SUM('Step 1'!G47:AD47)</f>
        <v>60477</v>
      </c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</row>
    <row r="48" spans="1:19" x14ac:dyDescent="0.2">
      <c r="A48" t="s">
        <v>44</v>
      </c>
      <c r="B48" s="45">
        <f>SUM('Step 1'!B48:Y48)</f>
        <v>650389</v>
      </c>
      <c r="C48" s="45">
        <f>SUM('Step 1'!C48:Z48)</f>
        <v>649357</v>
      </c>
      <c r="D48" s="45">
        <f>SUM('Step 1'!D48:AA48)</f>
        <v>649157</v>
      </c>
      <c r="E48" s="45">
        <f>SUM('Step 1'!E48:AB48)</f>
        <v>648677</v>
      </c>
      <c r="F48" s="45">
        <f>SUM('Step 1'!F48:AC48)</f>
        <v>648723</v>
      </c>
      <c r="G48" s="45">
        <f>SUM('Step 1'!G48:AD48)</f>
        <v>648690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</row>
    <row r="49" spans="1:19" x14ac:dyDescent="0.2">
      <c r="A49" t="s">
        <v>45</v>
      </c>
      <c r="B49" s="45">
        <f>SUM('Step 1'!B49:Y49)</f>
        <v>1275817</v>
      </c>
      <c r="C49" s="45">
        <f>SUM('Step 1'!C49:Z49)</f>
        <v>1276106</v>
      </c>
      <c r="D49" s="45">
        <f>SUM('Step 1'!D49:AA49)</f>
        <v>1276291</v>
      </c>
      <c r="E49" s="45">
        <f>SUM('Step 1'!E49:AB49)</f>
        <v>1276802</v>
      </c>
      <c r="F49" s="45">
        <f>SUM('Step 1'!F49:AC49)</f>
        <v>1277100</v>
      </c>
      <c r="G49" s="45">
        <f>SUM('Step 1'!G49:AD49)</f>
        <v>1277936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</row>
    <row r="50" spans="1:19" x14ac:dyDescent="0.2">
      <c r="A50" t="s">
        <v>46</v>
      </c>
      <c r="B50" s="45">
        <f>SUM('Step 1'!B50:Y50)</f>
        <v>4141041</v>
      </c>
      <c r="C50" s="45">
        <f>SUM('Step 1'!C50:Z50)</f>
        <v>4142139</v>
      </c>
      <c r="D50" s="45">
        <f>SUM('Step 1'!D50:AA50)</f>
        <v>4143535</v>
      </c>
      <c r="E50" s="45">
        <f>SUM('Step 1'!E50:AB50)</f>
        <v>4145848</v>
      </c>
      <c r="F50" s="45">
        <f>SUM('Step 1'!F50:AC50)</f>
        <v>4148114</v>
      </c>
      <c r="G50" s="45">
        <f>SUM('Step 1'!G50:AD50)</f>
        <v>4151855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</row>
    <row r="51" spans="1:19" x14ac:dyDescent="0.2">
      <c r="A51" t="s">
        <v>47</v>
      </c>
      <c r="B51" s="45">
        <f>SUM('Step 1'!B51:Y51)</f>
        <v>4674249</v>
      </c>
      <c r="C51" s="45">
        <f>SUM('Step 1'!C51:Z51)</f>
        <v>4674060</v>
      </c>
      <c r="D51" s="45">
        <f>SUM('Step 1'!D51:AA51)</f>
        <v>4674446</v>
      </c>
      <c r="E51" s="45">
        <f>SUM('Step 1'!E51:AB51)</f>
        <v>4675777</v>
      </c>
      <c r="F51" s="45">
        <f>SUM('Step 1'!F51:AC51)</f>
        <v>4677218</v>
      </c>
      <c r="G51" s="45">
        <f>SUM('Step 1'!G51:AD51)</f>
        <v>4680320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</row>
    <row r="52" spans="1:19" x14ac:dyDescent="0.2">
      <c r="A52" t="s">
        <v>48</v>
      </c>
      <c r="B52" s="45">
        <f>SUM('Step 1'!B52:Y52)</f>
        <v>497883</v>
      </c>
      <c r="C52" s="45">
        <f>SUM('Step 1'!C52:Z52)</f>
        <v>497875</v>
      </c>
      <c r="D52" s="45">
        <f>SUM('Step 1'!D52:AA52)</f>
        <v>498354</v>
      </c>
      <c r="E52" s="45">
        <f>SUM('Step 1'!E52:AB52)</f>
        <v>498700</v>
      </c>
      <c r="F52" s="45">
        <f>SUM('Step 1'!F52:AC52)</f>
        <v>499305</v>
      </c>
      <c r="G52" s="45">
        <f>SUM('Step 1'!G52:AD52)</f>
        <v>499908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  <row r="53" spans="1:19" x14ac:dyDescent="0.2">
      <c r="A53" t="s">
        <v>49</v>
      </c>
      <c r="B53" s="45">
        <f>SUM('Step 1'!B53:Y53)</f>
        <v>221422</v>
      </c>
      <c r="C53" s="45">
        <f>SUM('Step 1'!C53:Z53)</f>
        <v>221097</v>
      </c>
      <c r="D53" s="45">
        <f>SUM('Step 1'!D53:AA53)</f>
        <v>220836</v>
      </c>
      <c r="E53" s="45">
        <f>SUM('Step 1'!E53:AB53)</f>
        <v>220517</v>
      </c>
      <c r="F53" s="45">
        <f>SUM('Step 1'!F53:AC53)</f>
        <v>220302</v>
      </c>
      <c r="G53" s="45">
        <f>SUM('Step 1'!G53:AD53)</f>
        <v>220112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</row>
    <row r="54" spans="1:19" x14ac:dyDescent="0.2">
      <c r="A54" t="s">
        <v>50</v>
      </c>
      <c r="B54" s="45">
        <f>SUM('Step 1'!B54:Y54)</f>
        <v>469049</v>
      </c>
      <c r="C54" s="45">
        <f>SUM('Step 1'!C54:Z54)</f>
        <v>468897</v>
      </c>
      <c r="D54" s="45">
        <f>SUM('Step 1'!D54:AA54)</f>
        <v>468569</v>
      </c>
      <c r="E54" s="45">
        <f>SUM('Step 1'!E54:AB54)</f>
        <v>468339</v>
      </c>
      <c r="F54" s="45">
        <f>SUM('Step 1'!F54:AC54)</f>
        <v>468160</v>
      </c>
      <c r="G54" s="45">
        <f>SUM('Step 1'!G54:AD54)</f>
        <v>468236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</row>
    <row r="55" spans="1:19" x14ac:dyDescent="0.2">
      <c r="A55" t="s">
        <v>51</v>
      </c>
      <c r="B55" s="45">
        <f>SUM('Step 1'!B55:Y55)</f>
        <v>325732</v>
      </c>
      <c r="C55" s="45">
        <f>SUM('Step 1'!C55:Z55)</f>
        <v>325593</v>
      </c>
      <c r="D55" s="45">
        <f>SUM('Step 1'!D55:AA55)</f>
        <v>325825</v>
      </c>
      <c r="E55" s="45">
        <f>SUM('Step 1'!E55:AB55)</f>
        <v>325892</v>
      </c>
      <c r="F55" s="45">
        <f>SUM('Step 1'!F55:AC55)</f>
        <v>326189</v>
      </c>
      <c r="G55" s="45">
        <f>SUM('Step 1'!G55:AD55)</f>
        <v>326496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</row>
    <row r="56" spans="1:19" x14ac:dyDescent="0.2">
      <c r="A56" t="s">
        <v>52</v>
      </c>
      <c r="B56" s="45">
        <f>SUM('Step 1'!B56:Y56)</f>
        <v>60792</v>
      </c>
      <c r="C56" s="45">
        <f>SUM('Step 1'!C56:Z56)</f>
        <v>60744</v>
      </c>
      <c r="D56" s="45">
        <f>SUM('Step 1'!D56:AA56)</f>
        <v>60682</v>
      </c>
      <c r="E56" s="45">
        <f>SUM('Step 1'!E56:AB56)</f>
        <v>60604</v>
      </c>
      <c r="F56" s="45">
        <f>SUM('Step 1'!F56:AC56)</f>
        <v>60526</v>
      </c>
      <c r="G56" s="45">
        <f>SUM('Step 1'!G56:AD56)</f>
        <v>60477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</row>
    <row r="57" spans="1:19" x14ac:dyDescent="0.2">
      <c r="A57" t="s">
        <v>53</v>
      </c>
      <c r="B57" s="45">
        <f>SUM('Step 1'!B57:Y57)</f>
        <v>52340</v>
      </c>
      <c r="C57" s="45">
        <f>SUM('Step 1'!C57:Z57)</f>
        <v>52227</v>
      </c>
      <c r="D57" s="45">
        <f>SUM('Step 1'!D57:AA57)</f>
        <v>52110</v>
      </c>
      <c r="E57" s="45">
        <f>SUM('Step 1'!E57:AB57)</f>
        <v>51978</v>
      </c>
      <c r="F57" s="45">
        <f>SUM('Step 1'!F57:AC57)</f>
        <v>51866</v>
      </c>
      <c r="G57" s="45">
        <f>SUM('Step 1'!G57:AD57)</f>
        <v>51760</v>
      </c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</row>
    <row r="58" spans="1:19" x14ac:dyDescent="0.2">
      <c r="A58" t="s">
        <v>54</v>
      </c>
      <c r="B58" s="45">
        <f>SUM('Step 1'!B58:Y58)</f>
        <v>226516</v>
      </c>
      <c r="C58" s="45">
        <f>SUM('Step 1'!C58:Z58)</f>
        <v>226042</v>
      </c>
      <c r="D58" s="45">
        <f>SUM('Step 1'!D58:AA58)</f>
        <v>225655</v>
      </c>
      <c r="E58" s="45">
        <f>SUM('Step 1'!E58:AB58)</f>
        <v>225275</v>
      </c>
      <c r="F58" s="45">
        <f>SUM('Step 1'!F58:AC58)</f>
        <v>225011</v>
      </c>
      <c r="G58" s="45">
        <f>SUM('Step 1'!G58:AD58)</f>
        <v>224833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x14ac:dyDescent="0.2">
      <c r="A59" t="s">
        <v>55</v>
      </c>
      <c r="B59" s="45">
        <f>SUM('Step 1'!B59:Y59)</f>
        <v>815527</v>
      </c>
      <c r="C59" s="45">
        <f>SUM('Step 1'!C59:Z59)</f>
        <v>815583</v>
      </c>
      <c r="D59" s="45">
        <f>SUM('Step 1'!D59:AA59)</f>
        <v>815653</v>
      </c>
      <c r="E59" s="45">
        <f>SUM('Step 1'!E59:AB59)</f>
        <v>815841</v>
      </c>
      <c r="F59" s="45">
        <f>SUM('Step 1'!F59:AC59)</f>
        <v>815798</v>
      </c>
      <c r="G59" s="45">
        <f>SUM('Step 1'!G59:AD59)</f>
        <v>816021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x14ac:dyDescent="0.2">
      <c r="A60" t="s">
        <v>56</v>
      </c>
      <c r="B60" s="45">
        <f>SUM('Step 1'!B60:Y60)</f>
        <v>2058572</v>
      </c>
      <c r="C60" s="45">
        <f>SUM('Step 1'!C60:Z60)</f>
        <v>2058516</v>
      </c>
      <c r="D60" s="45">
        <f>SUM('Step 1'!D60:AA60)</f>
        <v>2058466</v>
      </c>
      <c r="E60" s="45">
        <f>SUM('Step 1'!E60:AB60)</f>
        <v>2058928</v>
      </c>
      <c r="F60" s="45">
        <f>SUM('Step 1'!F60:AC60)</f>
        <v>2058996</v>
      </c>
      <c r="G60" s="45">
        <f>SUM('Step 1'!G60:AD60)</f>
        <v>2059655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x14ac:dyDescent="0.2">
      <c r="A61" t="s">
        <v>57</v>
      </c>
      <c r="B61" s="45">
        <f>SUM('Step 1'!B61:Y61)</f>
        <v>1102426</v>
      </c>
      <c r="C61" s="45">
        <f>SUM('Step 1'!C61:Z61)</f>
        <v>1102229</v>
      </c>
      <c r="D61" s="45">
        <f>SUM('Step 1'!D61:AA61)</f>
        <v>1102179</v>
      </c>
      <c r="E61" s="45">
        <f>SUM('Step 1'!E61:AB61)</f>
        <v>1102146</v>
      </c>
      <c r="F61" s="45">
        <f>SUM('Step 1'!F61:AC61)</f>
        <v>1102136</v>
      </c>
      <c r="G61" s="45">
        <f>SUM('Step 1'!G61:AD61)</f>
        <v>1102337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</row>
    <row r="62" spans="1:19" x14ac:dyDescent="0.2">
      <c r="A62" t="s">
        <v>58</v>
      </c>
      <c r="B62" s="45">
        <f>SUM('Step 1'!B62:Y62)</f>
        <v>320215</v>
      </c>
      <c r="C62" s="45">
        <f>SUM('Step 1'!C62:Z62)</f>
        <v>319918</v>
      </c>
      <c r="D62" s="45">
        <f>SUM('Step 1'!D62:AA62)</f>
        <v>319691</v>
      </c>
      <c r="E62" s="45">
        <f>SUM('Step 1'!E62:AB62)</f>
        <v>319421</v>
      </c>
      <c r="F62" s="45">
        <f>SUM('Step 1'!F62:AC62)</f>
        <v>319165</v>
      </c>
      <c r="G62" s="45">
        <f>SUM('Step 1'!G62:AD62)</f>
        <v>319108</v>
      </c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</row>
    <row r="63" spans="1:19" x14ac:dyDescent="0.2">
      <c r="A63" t="s">
        <v>59</v>
      </c>
      <c r="B63" s="45">
        <f>SUM('Step 1'!B63:Y63)</f>
        <v>2158697</v>
      </c>
      <c r="C63" s="45">
        <f>SUM('Step 1'!C63:Z63)</f>
        <v>2159259</v>
      </c>
      <c r="D63" s="45">
        <f>SUM('Step 1'!D63:AA63)</f>
        <v>2158631</v>
      </c>
      <c r="E63" s="45">
        <f>SUM('Step 1'!E63:AB63)</f>
        <v>2159066</v>
      </c>
      <c r="F63" s="45">
        <f>SUM('Step 1'!F63:AC63)</f>
        <v>2159726</v>
      </c>
      <c r="G63" s="45">
        <f>SUM('Step 1'!G63:AD63)</f>
        <v>2161751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</row>
    <row r="64" spans="1:19" x14ac:dyDescent="0.2">
      <c r="A64" t="s">
        <v>60</v>
      </c>
      <c r="B64" s="45">
        <f>SUM('Step 1'!B64:Y64)</f>
        <v>1211683</v>
      </c>
      <c r="C64" s="45">
        <f>SUM('Step 1'!C64:Z64)</f>
        <v>1211776</v>
      </c>
      <c r="D64" s="45">
        <f>SUM('Step 1'!D64:AA64)</f>
        <v>1211286</v>
      </c>
      <c r="E64" s="45">
        <f>SUM('Step 1'!E64:AB64)</f>
        <v>1211376</v>
      </c>
      <c r="F64" s="45">
        <f>SUM('Step 1'!F64:AC64)</f>
        <v>1211455</v>
      </c>
      <c r="G64" s="45">
        <f>SUM('Step 1'!G64:AD64)</f>
        <v>1212426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</row>
    <row r="65" spans="1:19" x14ac:dyDescent="0.2">
      <c r="A65" t="s">
        <v>61</v>
      </c>
      <c r="B65" s="45">
        <f>SUM('Step 1'!B65:Y65)</f>
        <v>258782</v>
      </c>
      <c r="C65" s="45">
        <f>SUM('Step 1'!C65:Z65)</f>
        <v>258667</v>
      </c>
      <c r="D65" s="45">
        <f>SUM('Step 1'!D65:AA65)</f>
        <v>258786</v>
      </c>
      <c r="E65" s="45">
        <f>SUM('Step 1'!E65:AB65)</f>
        <v>258896</v>
      </c>
      <c r="F65" s="45">
        <f>SUM('Step 1'!F65:AC65)</f>
        <v>259106</v>
      </c>
      <c r="G65" s="45">
        <f>SUM('Step 1'!G65:AD65)</f>
        <v>259359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</row>
    <row r="66" spans="1:19" x14ac:dyDescent="0.2">
      <c r="A66" t="s">
        <v>62</v>
      </c>
      <c r="B66" s="45">
        <f>SUM('Step 1'!B66:Y66)</f>
        <v>1593791</v>
      </c>
      <c r="C66" s="45">
        <f>SUM('Step 1'!C66:Z66)</f>
        <v>1594866</v>
      </c>
      <c r="D66" s="45">
        <f>SUM('Step 1'!D66:AA66)</f>
        <v>1595528</v>
      </c>
      <c r="E66" s="45">
        <f>SUM('Step 1'!E66:AB66)</f>
        <v>1596413</v>
      </c>
      <c r="F66" s="45">
        <f>SUM('Step 1'!F66:AC66)</f>
        <v>1597185</v>
      </c>
      <c r="G66" s="45">
        <f>SUM('Step 1'!G66:AD66)</f>
        <v>1597972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</row>
    <row r="67" spans="1:19" x14ac:dyDescent="0.2">
      <c r="A67" t="s">
        <v>63</v>
      </c>
      <c r="B67" s="45">
        <f>SUM('Step 1'!B67:Y67)</f>
        <v>691632</v>
      </c>
      <c r="C67" s="45">
        <f>SUM('Step 1'!C67:Z67)</f>
        <v>692126</v>
      </c>
      <c r="D67" s="45">
        <f>SUM('Step 1'!D67:AA67)</f>
        <v>692487</v>
      </c>
      <c r="E67" s="45">
        <f>SUM('Step 1'!E67:AB67)</f>
        <v>692976</v>
      </c>
      <c r="F67" s="45">
        <f>SUM('Step 1'!F67:AC67)</f>
        <v>693339</v>
      </c>
      <c r="G67" s="45">
        <f>SUM('Step 1'!G67:AD67)</f>
        <v>693649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</row>
    <row r="68" spans="1:19" x14ac:dyDescent="0.2">
      <c r="A68" t="s">
        <v>64</v>
      </c>
      <c r="B68" s="45">
        <f>SUM('Step 1'!B68:Y68)</f>
        <v>1843565</v>
      </c>
      <c r="C68" s="45">
        <f>SUM('Step 1'!C68:Z68)</f>
        <v>1844880</v>
      </c>
      <c r="D68" s="45">
        <f>SUM('Step 1'!D68:AA68)</f>
        <v>1845736</v>
      </c>
      <c r="E68" s="45">
        <f>SUM('Step 1'!E68:AB68)</f>
        <v>1846930</v>
      </c>
      <c r="F68" s="45">
        <f>SUM('Step 1'!F68:AC68)</f>
        <v>1847946</v>
      </c>
      <c r="G68" s="45">
        <f>SUM('Step 1'!G68:AD68)</f>
        <v>1848883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</row>
    <row r="69" spans="1:19" x14ac:dyDescent="0.2">
      <c r="A69" t="s">
        <v>65</v>
      </c>
      <c r="B69" s="45">
        <f>SUM('Step 1'!B69:Y69)</f>
        <v>1593791</v>
      </c>
      <c r="C69" s="45">
        <f>SUM('Step 1'!C69:Z69)</f>
        <v>1594866</v>
      </c>
      <c r="D69" s="45">
        <f>SUM('Step 1'!D69:AA69)</f>
        <v>1595528</v>
      </c>
      <c r="E69" s="45">
        <f>SUM('Step 1'!E69:AB69)</f>
        <v>1596413</v>
      </c>
      <c r="F69" s="45">
        <f>SUM('Step 1'!F69:AC69)</f>
        <v>1597185</v>
      </c>
      <c r="G69" s="45">
        <f>SUM('Step 1'!G69:AD69)</f>
        <v>1597972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</row>
    <row r="70" spans="1:19" x14ac:dyDescent="0.2">
      <c r="A70" t="s">
        <v>66</v>
      </c>
      <c r="B70" s="45">
        <f>SUM('Step 1'!B70:Y70)</f>
        <v>242558</v>
      </c>
      <c r="C70" s="45">
        <f>SUM('Step 1'!C70:Z70)</f>
        <v>242295</v>
      </c>
      <c r="D70" s="45">
        <f>SUM('Step 1'!D70:AA70)</f>
        <v>242401</v>
      </c>
      <c r="E70" s="45">
        <f>SUM('Step 1'!E70:AB70)</f>
        <v>242285</v>
      </c>
      <c r="F70" s="45">
        <f>SUM('Step 1'!F70:AC70)</f>
        <v>242602</v>
      </c>
      <c r="G70" s="45">
        <f>SUM('Step 1'!G70:AD70)</f>
        <v>242927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</row>
    <row r="71" spans="1:19" x14ac:dyDescent="0.2">
      <c r="A71" t="s">
        <v>67</v>
      </c>
      <c r="B71" s="45">
        <f>SUM('Step 1'!B71:Y71)</f>
        <v>2158697</v>
      </c>
      <c r="C71" s="45">
        <f>SUM('Step 1'!C71:Z71)</f>
        <v>2159259</v>
      </c>
      <c r="D71" s="45">
        <f>SUM('Step 1'!D71:AA71)</f>
        <v>2158631</v>
      </c>
      <c r="E71" s="45">
        <f>SUM('Step 1'!E71:AB71)</f>
        <v>2159066</v>
      </c>
      <c r="F71" s="45">
        <f>SUM('Step 1'!F71:AC71)</f>
        <v>2159726</v>
      </c>
      <c r="G71" s="45">
        <f>SUM('Step 1'!G71:AD71)</f>
        <v>2161751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</row>
    <row r="72" spans="1:19" x14ac:dyDescent="0.2">
      <c r="A72" t="s">
        <v>68</v>
      </c>
      <c r="B72" s="45">
        <f>SUM('Step 1'!B72:Y72)</f>
        <v>223626</v>
      </c>
      <c r="C72" s="45">
        <f>SUM('Step 1'!C72:Z72)</f>
        <v>223186</v>
      </c>
      <c r="D72" s="45">
        <f>SUM('Step 1'!D72:AA72)</f>
        <v>222821</v>
      </c>
      <c r="E72" s="45">
        <f>SUM('Step 1'!E72:AB72)</f>
        <v>222470</v>
      </c>
      <c r="F72" s="45">
        <f>SUM('Step 1'!F72:AC72)</f>
        <v>222164</v>
      </c>
      <c r="G72" s="45">
        <f>SUM('Step 1'!G72:AD72)</f>
        <v>221872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</row>
    <row r="73" spans="1:19" x14ac:dyDescent="0.2">
      <c r="A73" t="s">
        <v>69</v>
      </c>
      <c r="B73" s="45">
        <f>SUM('Step 1'!B73:Y73)</f>
        <v>353802</v>
      </c>
      <c r="C73" s="45">
        <f>SUM('Step 1'!C73:Z73)</f>
        <v>353615</v>
      </c>
      <c r="D73" s="45">
        <f>SUM('Step 1'!D73:AA73)</f>
        <v>353438</v>
      </c>
      <c r="E73" s="45">
        <f>SUM('Step 1'!E73:AB73)</f>
        <v>353275</v>
      </c>
      <c r="F73" s="45">
        <f>SUM('Step 1'!F73:AC73)</f>
        <v>353169</v>
      </c>
      <c r="G73" s="45">
        <f>SUM('Step 1'!G73:AD73)</f>
        <v>353135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</row>
    <row r="74" spans="1:19" x14ac:dyDescent="0.2">
      <c r="A74" t="s">
        <v>70</v>
      </c>
      <c r="B74" s="45">
        <f>SUM('Step 1'!B74:Y74)</f>
        <v>3855585</v>
      </c>
      <c r="C74" s="45">
        <f>SUM('Step 1'!C74:Z74)</f>
        <v>3857954</v>
      </c>
      <c r="D74" s="45">
        <f>SUM('Step 1'!D74:AA74)</f>
        <v>3861883</v>
      </c>
      <c r="E74" s="45">
        <f>SUM('Step 1'!E74:AB74)</f>
        <v>3866214</v>
      </c>
      <c r="F74" s="45">
        <f>SUM('Step 1'!F74:AC74)</f>
        <v>3871094</v>
      </c>
      <c r="G74" s="45">
        <f>SUM('Step 1'!G74:AD74)</f>
        <v>3876301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</row>
    <row r="75" spans="1:19" x14ac:dyDescent="0.2">
      <c r="A75" t="s">
        <v>71</v>
      </c>
      <c r="B75" s="45">
        <f>SUM('Step 1'!B75:Y75)</f>
        <v>9481619</v>
      </c>
      <c r="C75" s="45">
        <f>SUM('Step 1'!C75:Z75)</f>
        <v>9486434</v>
      </c>
      <c r="D75" s="45">
        <f>SUM('Step 1'!D75:AA75)</f>
        <v>9495444</v>
      </c>
      <c r="E75" s="45">
        <f>SUM('Step 1'!E75:AB75)</f>
        <v>9504735</v>
      </c>
      <c r="F75" s="45">
        <f>SUM('Step 1'!F75:AC75)</f>
        <v>9516394</v>
      </c>
      <c r="G75" s="45">
        <f>SUM('Step 1'!G75:AD75)</f>
        <v>9528966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</row>
    <row r="76" spans="1:19" x14ac:dyDescent="0.2">
      <c r="A76" t="s">
        <v>72</v>
      </c>
      <c r="B76" s="45">
        <f>SUM('Step 1'!B76:Y76)</f>
        <v>12365678</v>
      </c>
      <c r="C76" s="45">
        <f>SUM('Step 1'!C76:Z76)</f>
        <v>12370049</v>
      </c>
      <c r="D76" s="45">
        <f>SUM('Step 1'!D76:AA76)</f>
        <v>12378769</v>
      </c>
      <c r="E76" s="45">
        <f>SUM('Step 1'!E76:AB76)</f>
        <v>12388121</v>
      </c>
      <c r="F76" s="45">
        <f>SUM('Step 1'!F76:AC76)</f>
        <v>12399913</v>
      </c>
      <c r="G76" s="45">
        <f>SUM('Step 1'!G76:AD76)</f>
        <v>12413339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</row>
    <row r="77" spans="1:19" x14ac:dyDescent="0.2">
      <c r="A77" t="s">
        <v>73</v>
      </c>
      <c r="B77" s="45">
        <f>SUM('Step 1'!B77:Y77)</f>
        <v>975494</v>
      </c>
      <c r="C77" s="45">
        <f>SUM('Step 1'!C77:Z77)</f>
        <v>974302</v>
      </c>
      <c r="D77" s="45">
        <f>SUM('Step 1'!D77:AA77)</f>
        <v>973077</v>
      </c>
      <c r="E77" s="45">
        <f>SUM('Step 1'!E77:AB77)</f>
        <v>972034</v>
      </c>
      <c r="F77" s="45">
        <f>SUM('Step 1'!F77:AC77)</f>
        <v>971491</v>
      </c>
      <c r="G77" s="45">
        <f>SUM('Step 1'!G77:AD77)</f>
        <v>971219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</row>
    <row r="78" spans="1:19" x14ac:dyDescent="0.2">
      <c r="A78" t="s">
        <v>74</v>
      </c>
      <c r="B78" s="45">
        <f>SUM('Step 1'!B78:Y78)</f>
        <v>377845</v>
      </c>
      <c r="C78" s="45">
        <f>SUM('Step 1'!C78:Z78)</f>
        <v>377353</v>
      </c>
      <c r="D78" s="45">
        <f>SUM('Step 1'!D78:AA78)</f>
        <v>376827</v>
      </c>
      <c r="E78" s="45">
        <f>SUM('Step 1'!E78:AB78)</f>
        <v>376415</v>
      </c>
      <c r="F78" s="45">
        <f>SUM('Step 1'!F78:AC78)</f>
        <v>376153</v>
      </c>
      <c r="G78" s="45">
        <f>SUM('Step 1'!G78:AD78)</f>
        <v>376037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</row>
    <row r="79" spans="1:19" x14ac:dyDescent="0.2">
      <c r="A79" t="s">
        <v>75</v>
      </c>
      <c r="B79" s="45">
        <f>SUM('Step 1'!B79:Y79)</f>
        <v>975494</v>
      </c>
      <c r="C79" s="45">
        <f>SUM('Step 1'!C79:Z79)</f>
        <v>974302</v>
      </c>
      <c r="D79" s="45">
        <f>SUM('Step 1'!D79:AA79)</f>
        <v>973077</v>
      </c>
      <c r="E79" s="45">
        <f>SUM('Step 1'!E79:AB79)</f>
        <v>972034</v>
      </c>
      <c r="F79" s="45">
        <f>SUM('Step 1'!F79:AC79)</f>
        <v>971491</v>
      </c>
      <c r="G79" s="45">
        <f>SUM('Step 1'!G79:AD79)</f>
        <v>971219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</row>
    <row r="80" spans="1:19" x14ac:dyDescent="0.2">
      <c r="A80" t="s">
        <v>76</v>
      </c>
      <c r="B80" s="45">
        <f>SUM('Step 1'!B80:Y80)</f>
        <v>1755405</v>
      </c>
      <c r="C80" s="45">
        <f>SUM('Step 1'!C80:Z80)</f>
        <v>1754588</v>
      </c>
      <c r="D80" s="45">
        <f>SUM('Step 1'!D80:AA80)</f>
        <v>1754213</v>
      </c>
      <c r="E80" s="45">
        <f>SUM('Step 1'!E80:AB80)</f>
        <v>1753710</v>
      </c>
      <c r="F80" s="45">
        <f>SUM('Step 1'!F80:AC80)</f>
        <v>1753805</v>
      </c>
      <c r="G80" s="45">
        <f>SUM('Step 1'!G80:AD80)</f>
        <v>1754047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</row>
    <row r="81" spans="1:19" x14ac:dyDescent="0.2">
      <c r="A81" t="s">
        <v>77</v>
      </c>
      <c r="B81" s="45">
        <f>SUM('Step 1'!B81:Y81)</f>
        <v>459884</v>
      </c>
      <c r="C81" s="45">
        <f>SUM('Step 1'!C81:Z81)</f>
        <v>458706</v>
      </c>
      <c r="D81" s="45">
        <f>SUM('Step 1'!D81:AA81)</f>
        <v>457609</v>
      </c>
      <c r="E81" s="45">
        <f>SUM('Step 1'!E81:AB81)</f>
        <v>456592</v>
      </c>
      <c r="F81" s="45">
        <f>SUM('Step 1'!F81:AC81)</f>
        <v>456021</v>
      </c>
      <c r="G81" s="45">
        <f>SUM('Step 1'!G81:AD81)</f>
        <v>455667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</row>
    <row r="82" spans="1:19" x14ac:dyDescent="0.2">
      <c r="A82" t="s">
        <v>78</v>
      </c>
      <c r="B82" s="45">
        <f>SUM('Step 1'!B82:Y82)</f>
        <v>713664</v>
      </c>
      <c r="C82" s="45">
        <f>SUM('Step 1'!C82:Z82)</f>
        <v>712619</v>
      </c>
      <c r="D82" s="45">
        <f>SUM('Step 1'!D82:AA82)</f>
        <v>711590</v>
      </c>
      <c r="E82" s="45">
        <f>SUM('Step 1'!E82:AB82)</f>
        <v>710640</v>
      </c>
      <c r="F82" s="45">
        <f>SUM('Step 1'!F82:AC82)</f>
        <v>710405</v>
      </c>
      <c r="G82" s="45">
        <f>SUM('Step 1'!G82:AD82)</f>
        <v>710487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</row>
    <row r="83" spans="1:19" x14ac:dyDescent="0.2">
      <c r="A83" t="s">
        <v>79</v>
      </c>
      <c r="B83" s="45">
        <f>SUM('Step 1'!B83:Y83)</f>
        <v>459884</v>
      </c>
      <c r="C83" s="45">
        <f>SUM('Step 1'!C83:Z83)</f>
        <v>458706</v>
      </c>
      <c r="D83" s="45">
        <f>SUM('Step 1'!D83:AA83)</f>
        <v>457609</v>
      </c>
      <c r="E83" s="45">
        <f>SUM('Step 1'!E83:AB83)</f>
        <v>456592</v>
      </c>
      <c r="F83" s="45">
        <f>SUM('Step 1'!F83:AC83)</f>
        <v>456021</v>
      </c>
      <c r="G83" s="45">
        <f>SUM('Step 1'!G83:AD83)</f>
        <v>455667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</row>
    <row r="84" spans="1:19" x14ac:dyDescent="0.2">
      <c r="A84" t="s">
        <v>80</v>
      </c>
      <c r="B84" s="45">
        <f>SUM('Step 1'!B84:Y84)</f>
        <v>184334</v>
      </c>
      <c r="C84" s="45">
        <f>SUM('Step 1'!C84:Z84)</f>
        <v>184111</v>
      </c>
      <c r="D84" s="45">
        <f>SUM('Step 1'!D84:AA84)</f>
        <v>183950</v>
      </c>
      <c r="E84" s="45">
        <f>SUM('Step 1'!E84:AB84)</f>
        <v>183739</v>
      </c>
      <c r="F84" s="45">
        <f>SUM('Step 1'!F84:AC84)</f>
        <v>183641</v>
      </c>
      <c r="G84" s="45">
        <f>SUM('Step 1'!G84:AD84)</f>
        <v>183565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</row>
    <row r="85" spans="1:19" x14ac:dyDescent="0.2">
      <c r="A85" t="s">
        <v>81</v>
      </c>
      <c r="B85" s="45">
        <f>SUM('Step 1'!B85:Y85)</f>
        <v>36898</v>
      </c>
      <c r="C85" s="45">
        <f>SUM('Step 1'!C85:Z85)</f>
        <v>36762</v>
      </c>
      <c r="D85" s="45">
        <f>SUM('Step 1'!D85:AA85)</f>
        <v>36638</v>
      </c>
      <c r="E85" s="45">
        <f>SUM('Step 1'!E85:AB85)</f>
        <v>36530</v>
      </c>
      <c r="F85" s="45">
        <f>SUM('Step 1'!F85:AC85)</f>
        <v>36443</v>
      </c>
      <c r="G85" s="45">
        <f>SUM('Step 1'!G85:AD85)</f>
        <v>36373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</row>
    <row r="86" spans="1:19" x14ac:dyDescent="0.2">
      <c r="A86" t="s">
        <v>82</v>
      </c>
      <c r="B86" s="45">
        <f>SUM('Step 1'!B86:Y86)</f>
        <v>496119</v>
      </c>
      <c r="C86" s="45">
        <f>SUM('Step 1'!C86:Z86)</f>
        <v>496047</v>
      </c>
      <c r="D86" s="45">
        <f>SUM('Step 1'!D86:AA86)</f>
        <v>495898</v>
      </c>
      <c r="E86" s="45">
        <f>SUM('Step 1'!E86:AB86)</f>
        <v>495820</v>
      </c>
      <c r="F86" s="45">
        <f>SUM('Step 1'!F86:AC86)</f>
        <v>495853</v>
      </c>
      <c r="G86" s="45">
        <f>SUM('Step 1'!G86:AD86)</f>
        <v>496027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</row>
    <row r="87" spans="1:19" x14ac:dyDescent="0.2">
      <c r="A87" t="s">
        <v>83</v>
      </c>
      <c r="B87" s="45">
        <f>SUM('Step 1'!B87:Y87)</f>
        <v>573682</v>
      </c>
      <c r="C87" s="45">
        <f>SUM('Step 1'!C87:Z87)</f>
        <v>573417</v>
      </c>
      <c r="D87" s="45">
        <f>SUM('Step 1'!D87:AA87)</f>
        <v>573488</v>
      </c>
      <c r="E87" s="45">
        <f>SUM('Step 1'!E87:AB87)</f>
        <v>573582</v>
      </c>
      <c r="F87" s="45">
        <f>SUM('Step 1'!F87:AC87)</f>
        <v>573852</v>
      </c>
      <c r="G87" s="45">
        <f>SUM('Step 1'!G87:AD87)</f>
        <v>574347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</row>
    <row r="88" spans="1:19" x14ac:dyDescent="0.2">
      <c r="A88" t="s">
        <v>375</v>
      </c>
      <c r="B88" s="45">
        <f>SUM('Step 1'!B88:Y88)</f>
        <v>291133</v>
      </c>
      <c r="C88" s="45">
        <f>SUM('Step 1'!C88:Z88)</f>
        <v>291115</v>
      </c>
      <c r="D88" s="45">
        <f>SUM('Step 1'!D88:AA88)</f>
        <v>291087</v>
      </c>
      <c r="E88" s="45">
        <f>SUM('Step 1'!E88:AB88)</f>
        <v>291079</v>
      </c>
      <c r="F88" s="45">
        <f>SUM('Step 1'!F88:AC88)</f>
        <v>291176</v>
      </c>
      <c r="G88" s="45">
        <f>SUM('Step 1'!G88:AD88)</f>
        <v>291304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</row>
    <row r="89" spans="1:19" x14ac:dyDescent="0.2">
      <c r="A89" t="s">
        <v>84</v>
      </c>
      <c r="B89" s="45">
        <f>SUM('Step 1'!B89:Y89)</f>
        <v>353802</v>
      </c>
      <c r="C89" s="45">
        <f>SUM('Step 1'!C89:Z89)</f>
        <v>353615</v>
      </c>
      <c r="D89" s="45">
        <f>SUM('Step 1'!D89:AA89)</f>
        <v>353438</v>
      </c>
      <c r="E89" s="45">
        <f>SUM('Step 1'!E89:AB89)</f>
        <v>353275</v>
      </c>
      <c r="F89" s="45">
        <f>SUM('Step 1'!F89:AC89)</f>
        <v>353169</v>
      </c>
      <c r="G89" s="45">
        <f>SUM('Step 1'!G89:AD89)</f>
        <v>353135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</row>
    <row r="90" spans="1:19" x14ac:dyDescent="0.2">
      <c r="A90" t="s">
        <v>85</v>
      </c>
      <c r="B90" s="45">
        <f>SUM('Step 1'!B90:Y90)</f>
        <v>11084203</v>
      </c>
      <c r="C90" s="45">
        <f>SUM('Step 1'!C90:Z90)</f>
        <v>11075630</v>
      </c>
      <c r="D90" s="45">
        <f>SUM('Step 1'!D90:AA90)</f>
        <v>11064209</v>
      </c>
      <c r="E90" s="45">
        <f>SUM('Step 1'!E90:AB90)</f>
        <v>11054944</v>
      </c>
      <c r="F90" s="45">
        <f>SUM('Step 1'!F90:AC90)</f>
        <v>11046103</v>
      </c>
      <c r="G90" s="45">
        <f>SUM('Step 1'!G90:AD90)</f>
        <v>11042590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</row>
    <row r="91" spans="1:19" x14ac:dyDescent="0.2">
      <c r="A91" t="s">
        <v>86</v>
      </c>
      <c r="B91" s="45">
        <f>SUM('Step 1'!B91:Y91)</f>
        <v>6514888</v>
      </c>
      <c r="C91" s="45">
        <f>SUM('Step 1'!C91:Z91)</f>
        <v>6507985</v>
      </c>
      <c r="D91" s="45">
        <f>SUM('Step 1'!D91:AA91)</f>
        <v>6499381</v>
      </c>
      <c r="E91" s="45">
        <f>SUM('Step 1'!E91:AB91)</f>
        <v>6491772</v>
      </c>
      <c r="F91" s="45">
        <f>SUM('Step 1'!F91:AC91)</f>
        <v>6484073</v>
      </c>
      <c r="G91" s="45">
        <f>SUM('Step 1'!G91:AD91)</f>
        <v>6479805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</row>
    <row r="92" spans="1:19" x14ac:dyDescent="0.2">
      <c r="A92" t="s">
        <v>87</v>
      </c>
      <c r="B92" s="45">
        <f>SUM('Step 1'!B92:Y92)</f>
        <v>25437408</v>
      </c>
      <c r="C92" s="45">
        <f>SUM('Step 1'!C92:Z92)</f>
        <v>25425388</v>
      </c>
      <c r="D92" s="45">
        <f>SUM('Step 1'!D92:AA92)</f>
        <v>25410075</v>
      </c>
      <c r="E92" s="45">
        <f>SUM('Step 1'!E92:AB92)</f>
        <v>25398844</v>
      </c>
      <c r="F92" s="45">
        <f>SUM('Step 1'!F92:AC92)</f>
        <v>25390422</v>
      </c>
      <c r="G92" s="45">
        <f>SUM('Step 1'!G92:AD92)</f>
        <v>25391460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</row>
    <row r="93" spans="1:19" x14ac:dyDescent="0.2">
      <c r="A93" t="s">
        <v>88</v>
      </c>
      <c r="B93" s="45">
        <f>SUM('Step 1'!B93:Y93)</f>
        <v>19450762</v>
      </c>
      <c r="C93" s="45">
        <f>SUM('Step 1'!C93:Z93)</f>
        <v>19440589</v>
      </c>
      <c r="D93" s="45">
        <f>SUM('Step 1'!D93:AA93)</f>
        <v>19426125</v>
      </c>
      <c r="E93" s="45">
        <f>SUM('Step 1'!E93:AB93)</f>
        <v>19415315</v>
      </c>
      <c r="F93" s="45">
        <f>SUM('Step 1'!F93:AC93)</f>
        <v>19406811</v>
      </c>
      <c r="G93" s="45">
        <f>SUM('Step 1'!G93:AD93)</f>
        <v>19406042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</row>
    <row r="94" spans="1:19" x14ac:dyDescent="0.2">
      <c r="A94" t="s">
        <v>89</v>
      </c>
      <c r="B94" s="45">
        <f>SUM('Step 1'!B94:Y94)</f>
        <v>1770742</v>
      </c>
      <c r="C94" s="45">
        <f>SUM('Step 1'!C94:Z94)</f>
        <v>1771562</v>
      </c>
      <c r="D94" s="45">
        <f>SUM('Step 1'!D94:AA94)</f>
        <v>1772790</v>
      </c>
      <c r="E94" s="45">
        <f>SUM('Step 1'!E94:AB94)</f>
        <v>1773868</v>
      </c>
      <c r="F94" s="45">
        <f>SUM('Step 1'!F94:AC94)</f>
        <v>1775516</v>
      </c>
      <c r="G94" s="45">
        <f>SUM('Step 1'!G94:AD94)</f>
        <v>1777934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</row>
    <row r="95" spans="1:19" x14ac:dyDescent="0.2">
      <c r="A95" t="s">
        <v>90</v>
      </c>
      <c r="B95" s="45">
        <f>SUM('Step 1'!B95:Y95)</f>
        <v>559916</v>
      </c>
      <c r="C95" s="45">
        <f>SUM('Step 1'!C95:Z95)</f>
        <v>559210</v>
      </c>
      <c r="D95" s="45">
        <f>SUM('Step 1'!D95:AA95)</f>
        <v>558655</v>
      </c>
      <c r="E95" s="45">
        <f>SUM('Step 1'!E95:AB95)</f>
        <v>558057</v>
      </c>
      <c r="F95" s="45">
        <f>SUM('Step 1'!F95:AC95)</f>
        <v>557594</v>
      </c>
      <c r="G95" s="45">
        <f>SUM('Step 1'!G95:AD95)</f>
        <v>557283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</row>
    <row r="96" spans="1:19" x14ac:dyDescent="0.2">
      <c r="A96" t="s">
        <v>91</v>
      </c>
      <c r="B96" s="45">
        <f>SUM('Step 1'!B96:Y96)</f>
        <v>344407</v>
      </c>
      <c r="C96" s="45">
        <f>SUM('Step 1'!C96:Z96)</f>
        <v>344562</v>
      </c>
      <c r="D96" s="45">
        <f>SUM('Step 1'!D96:AA96)</f>
        <v>344716</v>
      </c>
      <c r="E96" s="45">
        <f>SUM('Step 1'!E96:AB96)</f>
        <v>344870</v>
      </c>
      <c r="F96" s="45">
        <f>SUM('Step 1'!F96:AC96)</f>
        <v>345033</v>
      </c>
      <c r="G96" s="45">
        <f>SUM('Step 1'!G96:AD96)</f>
        <v>345285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</row>
    <row r="97" spans="1:19" x14ac:dyDescent="0.2">
      <c r="A97" t="s">
        <v>376</v>
      </c>
      <c r="B97" s="45">
        <f>SUM('Step 1'!B97:Y97)</f>
        <v>359280</v>
      </c>
      <c r="C97" s="45">
        <f>SUM('Step 1'!C97:Z97)</f>
        <v>359291</v>
      </c>
      <c r="D97" s="45">
        <f>SUM('Step 1'!D97:AA97)</f>
        <v>359219</v>
      </c>
      <c r="E97" s="45">
        <f>SUM('Step 1'!E97:AB97)</f>
        <v>359201</v>
      </c>
      <c r="F97" s="45">
        <f>SUM('Step 1'!F97:AC97)</f>
        <v>359266</v>
      </c>
      <c r="G97" s="45">
        <f>SUM('Step 1'!G97:AD97)</f>
        <v>359396</v>
      </c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</row>
    <row r="98" spans="1:19" x14ac:dyDescent="0.2">
      <c r="A98" t="s">
        <v>92</v>
      </c>
      <c r="B98" s="45">
        <f>SUM('Step 1'!B98:Y98)</f>
        <v>339781</v>
      </c>
      <c r="C98" s="45">
        <f>SUM('Step 1'!C98:Z98)</f>
        <v>339859</v>
      </c>
      <c r="D98" s="45">
        <f>SUM('Step 1'!D98:AA98)</f>
        <v>339919</v>
      </c>
      <c r="E98" s="45">
        <f>SUM('Step 1'!E98:AB98)</f>
        <v>339990</v>
      </c>
      <c r="F98" s="45">
        <f>SUM('Step 1'!F98:AC98)</f>
        <v>340101</v>
      </c>
      <c r="G98" s="45">
        <f>SUM('Step 1'!G98:AD98)</f>
        <v>340328</v>
      </c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</row>
    <row r="99" spans="1:19" x14ac:dyDescent="0.2">
      <c r="A99" t="s">
        <v>93</v>
      </c>
      <c r="B99" s="45">
        <f>SUM('Step 1'!B99:Y99)</f>
        <v>516053</v>
      </c>
      <c r="C99" s="45">
        <f>SUM('Step 1'!C99:Z99)</f>
        <v>515997</v>
      </c>
      <c r="D99" s="45">
        <f>SUM('Step 1'!D99:AA99)</f>
        <v>515836</v>
      </c>
      <c r="E99" s="45">
        <f>SUM('Step 1'!E99:AB99)</f>
        <v>515819</v>
      </c>
      <c r="F99" s="45">
        <f>SUM('Step 1'!F99:AC99)</f>
        <v>515876</v>
      </c>
      <c r="G99" s="45">
        <f>SUM('Step 1'!G99:AD99)</f>
        <v>516107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</row>
    <row r="100" spans="1:19" x14ac:dyDescent="0.2">
      <c r="A100" t="s">
        <v>94</v>
      </c>
      <c r="B100" s="45">
        <f>SUM('Step 1'!B100:Y100)</f>
        <v>496816</v>
      </c>
      <c r="C100" s="45">
        <f>SUM('Step 1'!C100:Z100)</f>
        <v>496715</v>
      </c>
      <c r="D100" s="45">
        <f>SUM('Step 1'!D100:AA100)</f>
        <v>496510</v>
      </c>
      <c r="E100" s="45">
        <f>SUM('Step 1'!E100:AB100)</f>
        <v>496444</v>
      </c>
      <c r="F100" s="45">
        <f>SUM('Step 1'!F100:AC100)</f>
        <v>496416</v>
      </c>
      <c r="G100" s="45">
        <f>SUM('Step 1'!G100:AD100)</f>
        <v>496512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</row>
    <row r="101" spans="1:19" x14ac:dyDescent="0.2">
      <c r="A101" t="s">
        <v>95</v>
      </c>
      <c r="B101" s="45">
        <f>SUM('Step 1'!B101:Y101)</f>
        <v>494298</v>
      </c>
      <c r="C101" s="45">
        <f>SUM('Step 1'!C101:Z101)</f>
        <v>494230</v>
      </c>
      <c r="D101" s="45">
        <f>SUM('Step 1'!D101:AA101)</f>
        <v>494386</v>
      </c>
      <c r="E101" s="45">
        <f>SUM('Step 1'!E101:AB101)</f>
        <v>494533</v>
      </c>
      <c r="F101" s="45">
        <f>SUM('Step 1'!F101:AC101)</f>
        <v>494844</v>
      </c>
      <c r="G101" s="45">
        <f>SUM('Step 1'!G101:AD101)</f>
        <v>495273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</row>
    <row r="102" spans="1:19" x14ac:dyDescent="0.2">
      <c r="A102" t="s">
        <v>96</v>
      </c>
      <c r="B102" s="45">
        <f>SUM('Step 1'!B102:Y102)</f>
        <v>430808</v>
      </c>
      <c r="C102" s="45">
        <f>SUM('Step 1'!C102:Z102)</f>
        <v>430254</v>
      </c>
      <c r="D102" s="45">
        <f>SUM('Step 1'!D102:AA102)</f>
        <v>429785</v>
      </c>
      <c r="E102" s="45">
        <f>SUM('Step 1'!E102:AB102)</f>
        <v>429252</v>
      </c>
      <c r="F102" s="45">
        <f>SUM('Step 1'!F102:AC102)</f>
        <v>429143</v>
      </c>
      <c r="G102" s="45">
        <f>SUM('Step 1'!G102:AD102)</f>
        <v>429218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</row>
    <row r="103" spans="1:19" x14ac:dyDescent="0.2">
      <c r="A103" t="s">
        <v>97</v>
      </c>
      <c r="B103" s="45">
        <f>SUM('Step 1'!B103:Y103)</f>
        <v>828619</v>
      </c>
      <c r="C103" s="45">
        <f>SUM('Step 1'!C103:Z103)</f>
        <v>828740</v>
      </c>
      <c r="D103" s="45">
        <f>SUM('Step 1'!D103:AA103)</f>
        <v>828845</v>
      </c>
      <c r="E103" s="45">
        <f>SUM('Step 1'!E103:AB103)</f>
        <v>829025</v>
      </c>
      <c r="F103" s="45">
        <f>SUM('Step 1'!F103:AC103)</f>
        <v>829319</v>
      </c>
      <c r="G103" s="45">
        <f>SUM('Step 1'!G103:AD103)</f>
        <v>829863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</row>
    <row r="104" spans="1:19" x14ac:dyDescent="0.2">
      <c r="A104" t="s">
        <v>98</v>
      </c>
      <c r="B104" s="45">
        <f>SUM('Step 1'!B104:Y104)</f>
        <v>2211975</v>
      </c>
      <c r="C104" s="45">
        <f>SUM('Step 1'!C104:Z104)</f>
        <v>2212532</v>
      </c>
      <c r="D104" s="45">
        <f>SUM('Step 1'!D104:AA104)</f>
        <v>2213007</v>
      </c>
      <c r="E104" s="45">
        <f>SUM('Step 1'!E104:AB104)</f>
        <v>2213596</v>
      </c>
      <c r="F104" s="45">
        <f>SUM('Step 1'!F104:AC104)</f>
        <v>2214432</v>
      </c>
      <c r="G104" s="45">
        <f>SUM('Step 1'!G104:AD104)</f>
        <v>2215975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</row>
    <row r="105" spans="1:19" x14ac:dyDescent="0.2">
      <c r="A105" t="s">
        <v>99</v>
      </c>
      <c r="B105" s="45">
        <f>SUM('Step 1'!B105:Y105)</f>
        <v>2495078</v>
      </c>
      <c r="C105" s="45">
        <f>SUM('Step 1'!C105:Z105)</f>
        <v>2496147</v>
      </c>
      <c r="D105" s="45">
        <f>SUM('Step 1'!D105:AA105)</f>
        <v>2496934</v>
      </c>
      <c r="E105" s="45">
        <f>SUM('Step 1'!E105:AB105)</f>
        <v>2498365</v>
      </c>
      <c r="F105" s="45">
        <f>SUM('Step 1'!F105:AC105)</f>
        <v>2499944</v>
      </c>
      <c r="G105" s="45">
        <f>SUM('Step 1'!G105:AD105)</f>
        <v>2501965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</row>
    <row r="106" spans="1:19" x14ac:dyDescent="0.2">
      <c r="A106" t="s">
        <v>100</v>
      </c>
      <c r="B106" s="45">
        <f>SUM('Step 1'!B106:Y106)</f>
        <v>1172804</v>
      </c>
      <c r="C106" s="45">
        <f>SUM('Step 1'!C106:Z106)</f>
        <v>1172497</v>
      </c>
      <c r="D106" s="45">
        <f>SUM('Step 1'!D106:AA106)</f>
        <v>1172124</v>
      </c>
      <c r="E106" s="45">
        <f>SUM('Step 1'!E106:AB106)</f>
        <v>1171800</v>
      </c>
      <c r="F106" s="45">
        <f>SUM('Step 1'!F106:AC106)</f>
        <v>1171799</v>
      </c>
      <c r="G106" s="45">
        <f>SUM('Step 1'!G106:AD106)</f>
        <v>1172086</v>
      </c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</row>
    <row r="107" spans="1:19" x14ac:dyDescent="0.2">
      <c r="A107" t="s">
        <v>101</v>
      </c>
      <c r="B107" s="45">
        <f>SUM('Step 1'!B107:Y107)</f>
        <v>97004</v>
      </c>
      <c r="C107" s="45">
        <f>SUM('Step 1'!C107:Z107)</f>
        <v>96818</v>
      </c>
      <c r="D107" s="45">
        <f>SUM('Step 1'!D107:AA107)</f>
        <v>96702</v>
      </c>
      <c r="E107" s="45">
        <f>SUM('Step 1'!E107:AB107)</f>
        <v>96629</v>
      </c>
      <c r="F107" s="45">
        <f>SUM('Step 1'!F107:AC107)</f>
        <v>96657</v>
      </c>
      <c r="G107" s="45">
        <f>SUM('Step 1'!G107:AD107)</f>
        <v>96721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</row>
    <row r="108" spans="1:19" x14ac:dyDescent="0.2">
      <c r="A108" t="s">
        <v>102</v>
      </c>
      <c r="B108" s="45">
        <f>SUM('Step 1'!B108:Y108)</f>
        <v>584182</v>
      </c>
      <c r="C108" s="45">
        <f>SUM('Step 1'!C108:Z108)</f>
        <v>584351</v>
      </c>
      <c r="D108" s="45">
        <f>SUM('Step 1'!D108:AA108)</f>
        <v>584740</v>
      </c>
      <c r="E108" s="45">
        <f>SUM('Step 1'!E108:AB108)</f>
        <v>585052</v>
      </c>
      <c r="F108" s="45">
        <f>SUM('Step 1'!F108:AC108)</f>
        <v>585587</v>
      </c>
      <c r="G108" s="45">
        <f>SUM('Step 1'!G108:AD108)</f>
        <v>586327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</row>
    <row r="109" spans="1:19" x14ac:dyDescent="0.2">
      <c r="A109" t="s">
        <v>103</v>
      </c>
      <c r="B109" s="45">
        <f>SUM('Step 1'!B109:Y109)</f>
        <v>650389</v>
      </c>
      <c r="C109" s="45">
        <f>SUM('Step 1'!C109:Z109)</f>
        <v>649357</v>
      </c>
      <c r="D109" s="45">
        <f>SUM('Step 1'!D109:AA109)</f>
        <v>649157</v>
      </c>
      <c r="E109" s="45">
        <f>SUM('Step 1'!E109:AB109)</f>
        <v>648677</v>
      </c>
      <c r="F109" s="45">
        <f>SUM('Step 1'!F109:AC109)</f>
        <v>648723</v>
      </c>
      <c r="G109" s="45">
        <f>SUM('Step 1'!G109:AD109)</f>
        <v>648690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</row>
    <row r="110" spans="1:19" x14ac:dyDescent="0.2">
      <c r="A110" t="s">
        <v>104</v>
      </c>
      <c r="B110" s="45">
        <f>SUM('Step 1'!B110:Y110)</f>
        <v>587259</v>
      </c>
      <c r="C110" s="45">
        <f>SUM('Step 1'!C110:Z110)</f>
        <v>586909</v>
      </c>
      <c r="D110" s="45">
        <f>SUM('Step 1'!D110:AA110)</f>
        <v>586731</v>
      </c>
      <c r="E110" s="45">
        <f>SUM('Step 1'!E110:AB110)</f>
        <v>586526</v>
      </c>
      <c r="F110" s="45">
        <f>SUM('Step 1'!F110:AC110)</f>
        <v>586856</v>
      </c>
      <c r="G110" s="45">
        <f>SUM('Step 1'!G110:AD110)</f>
        <v>587203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</row>
    <row r="111" spans="1:19" x14ac:dyDescent="0.2">
      <c r="A111" t="s">
        <v>105</v>
      </c>
      <c r="B111" s="45">
        <f>SUM('Step 1'!B111:Y111)</f>
        <v>904811</v>
      </c>
      <c r="C111" s="45">
        <f>SUM('Step 1'!C111:Z111)</f>
        <v>904106</v>
      </c>
      <c r="D111" s="45">
        <f>SUM('Step 1'!D111:AA111)</f>
        <v>903901</v>
      </c>
      <c r="E111" s="45">
        <f>SUM('Step 1'!E111:AB111)</f>
        <v>903528</v>
      </c>
      <c r="F111" s="45">
        <f>SUM('Step 1'!F111:AC111)</f>
        <v>903346</v>
      </c>
      <c r="G111" s="45">
        <f>SUM('Step 1'!G111:AD111)</f>
        <v>903300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</row>
    <row r="112" spans="1:19" x14ac:dyDescent="0.2">
      <c r="A112" t="s">
        <v>106</v>
      </c>
      <c r="B112" s="45">
        <f>SUM('Step 1'!B112:Y112)</f>
        <v>149497</v>
      </c>
      <c r="C112" s="45">
        <f>SUM('Step 1'!C112:Z112)</f>
        <v>149332</v>
      </c>
      <c r="D112" s="45">
        <f>SUM('Step 1'!D112:AA112)</f>
        <v>149226</v>
      </c>
      <c r="E112" s="45">
        <f>SUM('Step 1'!E112:AB112)</f>
        <v>149111</v>
      </c>
      <c r="F112" s="45">
        <f>SUM('Step 1'!F112:AC112)</f>
        <v>149119</v>
      </c>
      <c r="G112" s="45">
        <f>SUM('Step 1'!G112:AD112)</f>
        <v>149116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</row>
    <row r="113" spans="1:19" x14ac:dyDescent="0.2">
      <c r="A113" t="s">
        <v>107</v>
      </c>
      <c r="B113" s="45">
        <f>SUM('Step 1'!B113:Y113)</f>
        <v>2357551</v>
      </c>
      <c r="C113" s="45">
        <f>SUM('Step 1'!C113:Z113)</f>
        <v>2357722</v>
      </c>
      <c r="D113" s="45">
        <f>SUM('Step 1'!D113:AA113)</f>
        <v>2357771</v>
      </c>
      <c r="E113" s="45">
        <f>SUM('Step 1'!E113:AB113)</f>
        <v>2357965</v>
      </c>
      <c r="F113" s="45">
        <f>SUM('Step 1'!F113:AC113)</f>
        <v>2358202</v>
      </c>
      <c r="G113" s="45">
        <f>SUM('Step 1'!G113:AD113)</f>
        <v>2359141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</row>
    <row r="114" spans="1:19" x14ac:dyDescent="0.2">
      <c r="A114" t="s">
        <v>108</v>
      </c>
      <c r="B114" s="45">
        <f>SUM('Step 1'!B114:Y114)</f>
        <v>832164</v>
      </c>
      <c r="C114" s="45">
        <f>SUM('Step 1'!C114:Z114)</f>
        <v>831834</v>
      </c>
      <c r="D114" s="45">
        <f>SUM('Step 1'!D114:AA114)</f>
        <v>831393</v>
      </c>
      <c r="E114" s="45">
        <f>SUM('Step 1'!E114:AB114)</f>
        <v>831048</v>
      </c>
      <c r="F114" s="45">
        <f>SUM('Step 1'!F114:AC114)</f>
        <v>830634</v>
      </c>
      <c r="G114" s="45">
        <f>SUM('Step 1'!G114:AD114)</f>
        <v>830543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</row>
    <row r="115" spans="1:19" x14ac:dyDescent="0.2">
      <c r="A115" t="s">
        <v>109</v>
      </c>
      <c r="B115" s="45">
        <f>SUM('Step 1'!B115:Y115)</f>
        <v>2357551</v>
      </c>
      <c r="C115" s="45">
        <f>SUM('Step 1'!C115:Z115)</f>
        <v>2357722</v>
      </c>
      <c r="D115" s="45">
        <f>SUM('Step 1'!D115:AA115)</f>
        <v>2357771</v>
      </c>
      <c r="E115" s="45">
        <f>SUM('Step 1'!E115:AB115)</f>
        <v>2357965</v>
      </c>
      <c r="F115" s="45">
        <f>SUM('Step 1'!F115:AC115)</f>
        <v>2358202</v>
      </c>
      <c r="G115" s="45">
        <f>SUM('Step 1'!G115:AD115)</f>
        <v>2359141</v>
      </c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</row>
    <row r="116" spans="1:19" x14ac:dyDescent="0.2">
      <c r="A116" t="s">
        <v>110</v>
      </c>
      <c r="B116" s="45">
        <f>SUM('Step 1'!B116:Y116)</f>
        <v>213418</v>
      </c>
      <c r="C116" s="45">
        <f>SUM('Step 1'!C116:Z116)</f>
        <v>213053</v>
      </c>
      <c r="D116" s="45">
        <f>SUM('Step 1'!D116:AA116)</f>
        <v>212869</v>
      </c>
      <c r="E116" s="45">
        <f>SUM('Step 1'!E116:AB116)</f>
        <v>212622</v>
      </c>
      <c r="F116" s="45">
        <f>SUM('Step 1'!F116:AC116)</f>
        <v>212443</v>
      </c>
      <c r="G116" s="45">
        <f>SUM('Step 1'!G116:AD116)</f>
        <v>212324</v>
      </c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</row>
    <row r="117" spans="1:19" x14ac:dyDescent="0.2">
      <c r="A117" t="s">
        <v>111</v>
      </c>
      <c r="B117" s="45">
        <f>SUM('Step 1'!B117:Y117)</f>
        <v>2058572</v>
      </c>
      <c r="C117" s="45">
        <f>SUM('Step 1'!C117:Z117)</f>
        <v>2058516</v>
      </c>
      <c r="D117" s="45">
        <f>SUM('Step 1'!D117:AA117)</f>
        <v>2058466</v>
      </c>
      <c r="E117" s="45">
        <f>SUM('Step 1'!E117:AB117)</f>
        <v>2058928</v>
      </c>
      <c r="F117" s="45">
        <f>SUM('Step 1'!F117:AC117)</f>
        <v>2058996</v>
      </c>
      <c r="G117" s="45">
        <f>SUM('Step 1'!G117:AD117)</f>
        <v>2059655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</row>
    <row r="118" spans="1:19" x14ac:dyDescent="0.2">
      <c r="A118" t="s">
        <v>112</v>
      </c>
      <c r="B118" s="45">
        <f>SUM('Step 1'!B118:Y118)</f>
        <v>155886</v>
      </c>
      <c r="C118" s="45">
        <f>SUM('Step 1'!C118:Z118)</f>
        <v>155641</v>
      </c>
      <c r="D118" s="45">
        <f>SUM('Step 1'!D118:AA118)</f>
        <v>155603</v>
      </c>
      <c r="E118" s="45">
        <f>SUM('Step 1'!E118:AB118)</f>
        <v>155420</v>
      </c>
      <c r="F118" s="45">
        <f>SUM('Step 1'!F118:AC118)</f>
        <v>155339</v>
      </c>
      <c r="G118" s="45">
        <f>SUM('Step 1'!G118:AD118)</f>
        <v>155247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</row>
    <row r="119" spans="1:19" x14ac:dyDescent="0.2">
      <c r="A119" t="s">
        <v>113</v>
      </c>
      <c r="B119" s="45">
        <f>SUM('Step 1'!B119:Y119)</f>
        <v>825487</v>
      </c>
      <c r="C119" s="45">
        <f>SUM('Step 1'!C119:Z119)</f>
        <v>825099</v>
      </c>
      <c r="D119" s="45">
        <f>SUM('Step 1'!D119:AA119)</f>
        <v>824859</v>
      </c>
      <c r="E119" s="45">
        <f>SUM('Step 1'!E119:AB119)</f>
        <v>824458</v>
      </c>
      <c r="F119" s="45">
        <f>SUM('Step 1'!F119:AC119)</f>
        <v>824523</v>
      </c>
      <c r="G119" s="45">
        <f>SUM('Step 1'!G119:AD119)</f>
        <v>824718</v>
      </c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</row>
    <row r="120" spans="1:19" x14ac:dyDescent="0.2">
      <c r="A120" t="s">
        <v>114</v>
      </c>
      <c r="B120" s="45">
        <f>SUM('Step 1'!B120:Y120)</f>
        <v>191455</v>
      </c>
      <c r="C120" s="45">
        <f>SUM('Step 1'!C120:Z120)</f>
        <v>191220</v>
      </c>
      <c r="D120" s="45">
        <f>SUM('Step 1'!D120:AA120)</f>
        <v>191096</v>
      </c>
      <c r="E120" s="45">
        <f>SUM('Step 1'!E120:AB120)</f>
        <v>190882</v>
      </c>
      <c r="F120" s="45">
        <f>SUM('Step 1'!F120:AC120)</f>
        <v>190830</v>
      </c>
      <c r="G120" s="45">
        <f>SUM('Step 1'!G120:AD120)</f>
        <v>190833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</row>
    <row r="121" spans="1:19" x14ac:dyDescent="0.2">
      <c r="A121" t="s">
        <v>115</v>
      </c>
      <c r="B121" s="45">
        <f>SUM('Step 1'!B121:Y121)</f>
        <v>496310</v>
      </c>
      <c r="C121" s="45">
        <f>SUM('Step 1'!C121:Z121)</f>
        <v>495159</v>
      </c>
      <c r="D121" s="45">
        <f>SUM('Step 1'!D121:AA121)</f>
        <v>494273</v>
      </c>
      <c r="E121" s="45">
        <f>SUM('Step 1'!E121:AB121)</f>
        <v>493399</v>
      </c>
      <c r="F121" s="45">
        <f>SUM('Step 1'!F121:AC121)</f>
        <v>492661</v>
      </c>
      <c r="G121" s="45">
        <f>SUM('Step 1'!G121:AD121)</f>
        <v>492092</v>
      </c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</row>
    <row r="122" spans="1:19" x14ac:dyDescent="0.2">
      <c r="A122" t="s">
        <v>116</v>
      </c>
      <c r="B122" s="45">
        <f>SUM('Step 1'!B122:Y122)</f>
        <v>533208</v>
      </c>
      <c r="C122" s="45">
        <f>SUM('Step 1'!C122:Z122)</f>
        <v>531921</v>
      </c>
      <c r="D122" s="45">
        <f>SUM('Step 1'!D122:AA122)</f>
        <v>530911</v>
      </c>
      <c r="E122" s="45">
        <f>SUM('Step 1'!E122:AB122)</f>
        <v>529929</v>
      </c>
      <c r="F122" s="45">
        <f>SUM('Step 1'!F122:AC122)</f>
        <v>529104</v>
      </c>
      <c r="G122" s="45">
        <f>SUM('Step 1'!G122:AD122)</f>
        <v>528465</v>
      </c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</row>
    <row r="123" spans="1:19" x14ac:dyDescent="0.2">
      <c r="A123" t="s">
        <v>117</v>
      </c>
      <c r="B123" s="45">
        <f>SUM('Step 1'!B123:Y123)</f>
        <v>1473486</v>
      </c>
      <c r="C123" s="45">
        <f>SUM('Step 1'!C123:Z123)</f>
        <v>1473431</v>
      </c>
      <c r="D123" s="45">
        <f>SUM('Step 1'!D123:AA123)</f>
        <v>1473434</v>
      </c>
      <c r="E123" s="45">
        <f>SUM('Step 1'!E123:AB123)</f>
        <v>1473750</v>
      </c>
      <c r="F123" s="45">
        <f>SUM('Step 1'!F123:AC123)</f>
        <v>1474281</v>
      </c>
      <c r="G123" s="45">
        <f>SUM('Step 1'!G123:AD123)</f>
        <v>1474608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</row>
    <row r="124" spans="1:19" x14ac:dyDescent="0.2">
      <c r="A124" t="s">
        <v>118</v>
      </c>
      <c r="B124" s="45">
        <f>SUM('Step 1'!B124:Y124)</f>
        <v>593108</v>
      </c>
      <c r="C124" s="45">
        <f>SUM('Step 1'!C124:Z124)</f>
        <v>593035</v>
      </c>
      <c r="D124" s="45">
        <f>SUM('Step 1'!D124:AA124)</f>
        <v>592975</v>
      </c>
      <c r="E124" s="45">
        <f>SUM('Step 1'!E124:AB124)</f>
        <v>593012</v>
      </c>
      <c r="F124" s="45">
        <f>SUM('Step 1'!F124:AC124)</f>
        <v>593079</v>
      </c>
      <c r="G124" s="45">
        <f>SUM('Step 1'!G124:AD124)</f>
        <v>593063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</row>
    <row r="125" spans="1:19" x14ac:dyDescent="0.2">
      <c r="A125" t="s">
        <v>119</v>
      </c>
      <c r="B125" s="45">
        <f>SUM('Step 1'!B125:Y125)</f>
        <v>1473486</v>
      </c>
      <c r="C125" s="45">
        <f>SUM('Step 1'!C125:Z125)</f>
        <v>1473431</v>
      </c>
      <c r="D125" s="45">
        <f>SUM('Step 1'!D125:AA125)</f>
        <v>1473434</v>
      </c>
      <c r="E125" s="45">
        <f>SUM('Step 1'!E125:AB125)</f>
        <v>1473750</v>
      </c>
      <c r="F125" s="45">
        <f>SUM('Step 1'!F125:AC125)</f>
        <v>1474281</v>
      </c>
      <c r="G125" s="45">
        <f>SUM('Step 1'!G125:AD125)</f>
        <v>1474608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</row>
    <row r="126" spans="1:19" x14ac:dyDescent="0.2">
      <c r="A126" t="s">
        <v>120</v>
      </c>
      <c r="B126" s="45">
        <f>SUM('Step 1'!B126:Y126)</f>
        <v>1186560</v>
      </c>
      <c r="C126" s="45">
        <f>SUM('Step 1'!C126:Z126)</f>
        <v>1187211</v>
      </c>
      <c r="D126" s="45">
        <f>SUM('Step 1'!D126:AA126)</f>
        <v>1188050</v>
      </c>
      <c r="E126" s="45">
        <f>SUM('Step 1'!E126:AB126)</f>
        <v>1188816</v>
      </c>
      <c r="F126" s="45">
        <f>SUM('Step 1'!F126:AC126)</f>
        <v>1189929</v>
      </c>
      <c r="G126" s="45">
        <f>SUM('Step 1'!G126:AD126)</f>
        <v>1191607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</row>
    <row r="127" spans="1:19" x14ac:dyDescent="0.2">
      <c r="A127" t="s">
        <v>121</v>
      </c>
      <c r="B127" s="45">
        <f>SUM('Step 1'!B127:Y127)</f>
        <v>332700</v>
      </c>
      <c r="C127" s="45">
        <f>SUM('Step 1'!C127:Z127)</f>
        <v>332459</v>
      </c>
      <c r="D127" s="45">
        <f>SUM('Step 1'!D127:AA127)</f>
        <v>332417</v>
      </c>
      <c r="E127" s="45">
        <f>SUM('Step 1'!E127:AB127)</f>
        <v>332283</v>
      </c>
      <c r="F127" s="45">
        <f>SUM('Step 1'!F127:AC127)</f>
        <v>332195</v>
      </c>
      <c r="G127" s="45">
        <f>SUM('Step 1'!G127:AD127)</f>
        <v>332147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</row>
    <row r="128" spans="1:19" x14ac:dyDescent="0.2">
      <c r="A128" t="s">
        <v>122</v>
      </c>
      <c r="B128" s="45">
        <f>SUM('Step 1'!B128:Y128)</f>
        <v>904811</v>
      </c>
      <c r="C128" s="45">
        <f>SUM('Step 1'!C128:Z128)</f>
        <v>904106</v>
      </c>
      <c r="D128" s="45">
        <f>SUM('Step 1'!D128:AA128)</f>
        <v>903901</v>
      </c>
      <c r="E128" s="45">
        <f>SUM('Step 1'!E128:AB128)</f>
        <v>903528</v>
      </c>
      <c r="F128" s="45">
        <f>SUM('Step 1'!F128:AC128)</f>
        <v>903346</v>
      </c>
      <c r="G128" s="45">
        <f>SUM('Step 1'!G128:AD128)</f>
        <v>903300</v>
      </c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</row>
    <row r="129" spans="1:19" x14ac:dyDescent="0.2">
      <c r="A129" t="s">
        <v>123</v>
      </c>
      <c r="B129" s="45">
        <f>SUM('Step 1'!B129:Y129)</f>
        <v>501196</v>
      </c>
      <c r="C129" s="45">
        <f>SUM('Step 1'!C129:Z129)</f>
        <v>501426</v>
      </c>
      <c r="D129" s="45">
        <f>SUM('Step 1'!D129:AA129)</f>
        <v>501851</v>
      </c>
      <c r="E129" s="45">
        <f>SUM('Step 1'!E129:AB129)</f>
        <v>502316</v>
      </c>
      <c r="F129" s="45">
        <f>SUM('Step 1'!F129:AC129)</f>
        <v>502817</v>
      </c>
      <c r="G129" s="45">
        <f>SUM('Step 1'!G129:AD129)</f>
        <v>503403</v>
      </c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</row>
    <row r="130" spans="1:19" x14ac:dyDescent="0.2">
      <c r="A130" t="s">
        <v>124</v>
      </c>
      <c r="B130" s="45">
        <f>SUM('Step 1'!B130:Y130)</f>
        <v>337099</v>
      </c>
      <c r="C130" s="45">
        <f>SUM('Step 1'!C130:Z130)</f>
        <v>337308</v>
      </c>
      <c r="D130" s="45">
        <f>SUM('Step 1'!D130:AA130)</f>
        <v>337575</v>
      </c>
      <c r="E130" s="45">
        <f>SUM('Step 1'!E130:AB130)</f>
        <v>337821</v>
      </c>
      <c r="F130" s="45">
        <f>SUM('Step 1'!F130:AC130)</f>
        <v>337863</v>
      </c>
      <c r="G130" s="45">
        <f>SUM('Step 1'!G130:AD130)</f>
        <v>337944</v>
      </c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</row>
    <row r="131" spans="1:19" x14ac:dyDescent="0.2">
      <c r="A131" t="s">
        <v>125</v>
      </c>
      <c r="B131" s="45">
        <f>SUM('Step 1'!B131:Y131)</f>
        <v>259537</v>
      </c>
      <c r="C131" s="45">
        <f>SUM('Step 1'!C131:Z131)</f>
        <v>258475</v>
      </c>
      <c r="D131" s="45">
        <f>SUM('Step 1'!D131:AA131)</f>
        <v>257660</v>
      </c>
      <c r="E131" s="45">
        <f>SUM('Step 1'!E131:AB131)</f>
        <v>256812</v>
      </c>
      <c r="F131" s="45">
        <f>SUM('Step 1'!F131:AC131)</f>
        <v>256287</v>
      </c>
      <c r="G131" s="45">
        <f>SUM('Step 1'!G131:AD131)</f>
        <v>255777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</row>
    <row r="132" spans="1:19" x14ac:dyDescent="0.2">
      <c r="A132" t="s">
        <v>126</v>
      </c>
      <c r="B132" s="45">
        <f>SUM('Step 1'!B132:Y132)</f>
        <v>362892</v>
      </c>
      <c r="C132" s="45">
        <f>SUM('Step 1'!C132:Z132)</f>
        <v>361813</v>
      </c>
      <c r="D132" s="45">
        <f>SUM('Step 1'!D132:AA132)</f>
        <v>360980</v>
      </c>
      <c r="E132" s="45">
        <f>SUM('Step 1'!E132:AB132)</f>
        <v>359980</v>
      </c>
      <c r="F132" s="45">
        <f>SUM('Step 1'!F132:AC132)</f>
        <v>359349</v>
      </c>
      <c r="G132" s="45">
        <f>SUM('Step 1'!G132:AD132)</f>
        <v>358704</v>
      </c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</row>
    <row r="133" spans="1:19" x14ac:dyDescent="0.2">
      <c r="A133" t="s">
        <v>127</v>
      </c>
      <c r="B133" s="45">
        <f>SUM('Step 1'!B133:Y133)</f>
        <v>366681</v>
      </c>
      <c r="C133" s="45">
        <f>SUM('Step 1'!C133:Z133)</f>
        <v>366333</v>
      </c>
      <c r="D133" s="45">
        <f>SUM('Step 1'!D133:AA133)</f>
        <v>366227</v>
      </c>
      <c r="E133" s="45">
        <f>SUM('Step 1'!E133:AB133)</f>
        <v>366024</v>
      </c>
      <c r="F133" s="45">
        <f>SUM('Step 1'!F133:AC133)</f>
        <v>365992</v>
      </c>
      <c r="G133" s="45">
        <f>SUM('Step 1'!G133:AD133)</f>
        <v>366027</v>
      </c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</row>
    <row r="134" spans="1:19" x14ac:dyDescent="0.2">
      <c r="A134" t="s">
        <v>128</v>
      </c>
      <c r="B134" s="45">
        <f>SUM('Step 1'!B134:Y134)</f>
        <v>247363</v>
      </c>
      <c r="C134" s="45">
        <f>SUM('Step 1'!C134:Z134)</f>
        <v>246952</v>
      </c>
      <c r="D134" s="45">
        <f>SUM('Step 1'!D134:AA134)</f>
        <v>246593</v>
      </c>
      <c r="E134" s="45">
        <f>SUM('Step 1'!E134:AB134)</f>
        <v>246144</v>
      </c>
      <c r="F134" s="45">
        <f>SUM('Step 1'!F134:AC134)</f>
        <v>245902</v>
      </c>
      <c r="G134" s="45">
        <f>SUM('Step 1'!G134:AD134)</f>
        <v>245715</v>
      </c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</row>
    <row r="135" spans="1:19" x14ac:dyDescent="0.2">
      <c r="A135" t="s">
        <v>129</v>
      </c>
      <c r="B135" s="45">
        <f>SUM('Step 1'!B135:Y135)</f>
        <v>1382596</v>
      </c>
      <c r="C135" s="45">
        <f>SUM('Step 1'!C135:Z135)</f>
        <v>1381837</v>
      </c>
      <c r="D135" s="45">
        <f>SUM('Step 1'!D135:AA135)</f>
        <v>1381743</v>
      </c>
      <c r="E135" s="45">
        <f>SUM('Step 1'!E135:AB135)</f>
        <v>1381988</v>
      </c>
      <c r="F135" s="45">
        <f>SUM('Step 1'!F135:AC135)</f>
        <v>1382406</v>
      </c>
      <c r="G135" s="45">
        <f>SUM('Step 1'!G135:AD135)</f>
        <v>1383211</v>
      </c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</row>
    <row r="136" spans="1:19" x14ac:dyDescent="0.2">
      <c r="A136" t="s">
        <v>130</v>
      </c>
      <c r="B136" s="45">
        <f>SUM('Step 1'!B136:Y136)</f>
        <v>186970</v>
      </c>
      <c r="C136" s="45">
        <f>SUM('Step 1'!C136:Z136)</f>
        <v>186546</v>
      </c>
      <c r="D136" s="45">
        <f>SUM('Step 1'!D136:AA136)</f>
        <v>186196</v>
      </c>
      <c r="E136" s="45">
        <f>SUM('Step 1'!E136:AB136)</f>
        <v>185790</v>
      </c>
      <c r="F136" s="45">
        <f>SUM('Step 1'!F136:AC136)</f>
        <v>185613</v>
      </c>
      <c r="G136" s="45">
        <f>SUM('Step 1'!G136:AD136)</f>
        <v>185459</v>
      </c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</row>
    <row r="137" spans="1:19" x14ac:dyDescent="0.2">
      <c r="A137" t="s">
        <v>131</v>
      </c>
      <c r="B137" s="45">
        <f>SUM('Step 1'!B137:Y137)</f>
        <v>1833514</v>
      </c>
      <c r="C137" s="45">
        <f>SUM('Step 1'!C137:Z137)</f>
        <v>1833026</v>
      </c>
      <c r="D137" s="45">
        <f>SUM('Step 1'!D137:AA137)</f>
        <v>1832374</v>
      </c>
      <c r="E137" s="45">
        <f>SUM('Step 1'!E137:AB137)</f>
        <v>1831977</v>
      </c>
      <c r="F137" s="45">
        <f>SUM('Step 1'!F137:AC137)</f>
        <v>1832074</v>
      </c>
      <c r="G137" s="45">
        <f>SUM('Step 1'!G137:AD137)</f>
        <v>1832663</v>
      </c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</row>
    <row r="138" spans="1:19" x14ac:dyDescent="0.2">
      <c r="A138" t="s">
        <v>132</v>
      </c>
      <c r="B138" s="45">
        <f>SUM('Step 1'!B138:Y138)</f>
        <v>1102426</v>
      </c>
      <c r="C138" s="45">
        <f>SUM('Step 1'!C138:Z138)</f>
        <v>1102229</v>
      </c>
      <c r="D138" s="45">
        <f>SUM('Step 1'!D138:AA138)</f>
        <v>1102179</v>
      </c>
      <c r="E138" s="45">
        <f>SUM('Step 1'!E138:AB138)</f>
        <v>1102146</v>
      </c>
      <c r="F138" s="45">
        <f>SUM('Step 1'!F138:AC138)</f>
        <v>1102136</v>
      </c>
      <c r="G138" s="45">
        <f>SUM('Step 1'!G138:AD138)</f>
        <v>1102337</v>
      </c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</row>
    <row r="139" spans="1:19" x14ac:dyDescent="0.2">
      <c r="A139" t="s">
        <v>133</v>
      </c>
      <c r="B139" s="45">
        <f>SUM('Step 1'!B139:Y139)</f>
        <v>5360241</v>
      </c>
      <c r="C139" s="45">
        <f>SUM('Step 1'!C139:Z139)</f>
        <v>5359436</v>
      </c>
      <c r="D139" s="45">
        <f>SUM('Step 1'!D139:AA139)</f>
        <v>5357418</v>
      </c>
      <c r="E139" s="45">
        <f>SUM('Step 1'!E139:AB139)</f>
        <v>5356594</v>
      </c>
      <c r="F139" s="45">
        <f>SUM('Step 1'!F139:AC139)</f>
        <v>5356835</v>
      </c>
      <c r="G139" s="45">
        <f>SUM('Step 1'!G139:AD139)</f>
        <v>5358703</v>
      </c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</row>
    <row r="140" spans="1:19" x14ac:dyDescent="0.2">
      <c r="A140" t="s">
        <v>134</v>
      </c>
      <c r="B140" s="45">
        <f>SUM('Step 1'!B140:Y140)</f>
        <v>989295</v>
      </c>
      <c r="C140" s="45">
        <f>SUM('Step 1'!C140:Z140)</f>
        <v>988950</v>
      </c>
      <c r="D140" s="45">
        <f>SUM('Step 1'!D140:AA140)</f>
        <v>988393</v>
      </c>
      <c r="E140" s="45">
        <f>SUM('Step 1'!E140:AB140)</f>
        <v>988089</v>
      </c>
      <c r="F140" s="45">
        <f>SUM('Step 1'!F140:AC140)</f>
        <v>988020</v>
      </c>
      <c r="G140" s="45">
        <f>SUM('Step 1'!G140:AD140)</f>
        <v>988239</v>
      </c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</row>
    <row r="141" spans="1:19" x14ac:dyDescent="0.2">
      <c r="A141" t="s">
        <v>135</v>
      </c>
      <c r="B141" s="45">
        <f>SUM('Step 1'!B141:Y141)</f>
        <v>611835</v>
      </c>
      <c r="C141" s="45">
        <f>SUM('Step 1'!C141:Z141)</f>
        <v>610597</v>
      </c>
      <c r="D141" s="45">
        <f>SUM('Step 1'!D141:AA141)</f>
        <v>609436</v>
      </c>
      <c r="E141" s="45">
        <f>SUM('Step 1'!E141:AB141)</f>
        <v>608298</v>
      </c>
      <c r="F141" s="45">
        <f>SUM('Step 1'!F141:AC141)</f>
        <v>607536</v>
      </c>
      <c r="G141" s="45">
        <f>SUM('Step 1'!G141:AD141)</f>
        <v>606874</v>
      </c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</row>
    <row r="142" spans="1:19" x14ac:dyDescent="0.2">
      <c r="A142" t="s">
        <v>136</v>
      </c>
      <c r="B142" s="45">
        <f>SUM('Step 1'!B142:Y142)</f>
        <v>467106</v>
      </c>
      <c r="C142" s="45">
        <f>SUM('Step 1'!C142:Z142)</f>
        <v>466722</v>
      </c>
      <c r="D142" s="45">
        <f>SUM('Step 1'!D142:AA142)</f>
        <v>466476</v>
      </c>
      <c r="E142" s="45">
        <f>SUM('Step 1'!E142:AB142)</f>
        <v>466173</v>
      </c>
      <c r="F142" s="45">
        <f>SUM('Step 1'!F142:AC142)</f>
        <v>465974</v>
      </c>
      <c r="G142" s="45">
        <f>SUM('Step 1'!G142:AD142)</f>
        <v>465867</v>
      </c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</row>
    <row r="143" spans="1:19" x14ac:dyDescent="0.2">
      <c r="A143" t="s">
        <v>137</v>
      </c>
      <c r="B143" s="45">
        <f>SUM('Step 1'!B143:Y143)</f>
        <v>1755405</v>
      </c>
      <c r="C143" s="45">
        <f>SUM('Step 1'!C143:Z143)</f>
        <v>1754588</v>
      </c>
      <c r="D143" s="45">
        <f>SUM('Step 1'!D143:AA143)</f>
        <v>1754213</v>
      </c>
      <c r="E143" s="45">
        <f>SUM('Step 1'!E143:AB143)</f>
        <v>1753710</v>
      </c>
      <c r="F143" s="45">
        <f>SUM('Step 1'!F143:AC143)</f>
        <v>1753805</v>
      </c>
      <c r="G143" s="45">
        <f>SUM('Step 1'!G143:AD143)</f>
        <v>1754047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</row>
    <row r="144" spans="1:19" x14ac:dyDescent="0.2">
      <c r="A144" t="s">
        <v>138</v>
      </c>
      <c r="B144" s="45">
        <f>SUM('Step 1'!B144:Y144)</f>
        <v>3826316</v>
      </c>
      <c r="C144" s="45">
        <f>SUM('Step 1'!C144:Z144)</f>
        <v>3822992</v>
      </c>
      <c r="D144" s="45">
        <f>SUM('Step 1'!D144:AA144)</f>
        <v>3820887</v>
      </c>
      <c r="E144" s="45">
        <f>SUM('Step 1'!E144:AB144)</f>
        <v>3818512</v>
      </c>
      <c r="F144" s="45">
        <f>SUM('Step 1'!F144:AC144)</f>
        <v>3817283</v>
      </c>
      <c r="G144" s="45">
        <f>SUM('Step 1'!G144:AD144)</f>
        <v>3816732</v>
      </c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</row>
    <row r="145" spans="1:19" x14ac:dyDescent="0.2">
      <c r="A145" t="s">
        <v>139</v>
      </c>
      <c r="B145" s="45">
        <f>SUM('Step 1'!B145:Y145)</f>
        <v>268178</v>
      </c>
      <c r="C145" s="45">
        <f>SUM('Step 1'!C145:Z145)</f>
        <v>267773</v>
      </c>
      <c r="D145" s="45">
        <f>SUM('Step 1'!D145:AA145)</f>
        <v>267539</v>
      </c>
      <c r="E145" s="45">
        <f>SUM('Step 1'!E145:AB145)</f>
        <v>267134</v>
      </c>
      <c r="F145" s="45">
        <f>SUM('Step 1'!F145:AC145)</f>
        <v>266935</v>
      </c>
      <c r="G145" s="45">
        <f>SUM('Step 1'!G145:AD145)</f>
        <v>266791</v>
      </c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</row>
    <row r="146" spans="1:19" x14ac:dyDescent="0.2">
      <c r="A146" t="s">
        <v>140</v>
      </c>
      <c r="B146" s="45">
        <f>SUM('Step 1'!B146:Y146)</f>
        <v>646960</v>
      </c>
      <c r="C146" s="45">
        <f>SUM('Step 1'!C146:Z146)</f>
        <v>646825</v>
      </c>
      <c r="D146" s="45">
        <f>SUM('Step 1'!D146:AA146)</f>
        <v>646578</v>
      </c>
      <c r="E146" s="45">
        <f>SUM('Step 1'!E146:AB146)</f>
        <v>646517</v>
      </c>
      <c r="F146" s="45">
        <f>SUM('Step 1'!F146:AC146)</f>
        <v>646558</v>
      </c>
      <c r="G146" s="45">
        <f>SUM('Step 1'!G146:AD146)</f>
        <v>646788</v>
      </c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</row>
    <row r="147" spans="1:19" x14ac:dyDescent="0.2">
      <c r="A147" t="s">
        <v>141</v>
      </c>
      <c r="B147" s="45">
        <f>SUM('Step 1'!B147:Y147)</f>
        <v>783776</v>
      </c>
      <c r="C147" s="45">
        <f>SUM('Step 1'!C147:Z147)</f>
        <v>783252</v>
      </c>
      <c r="D147" s="45">
        <f>SUM('Step 1'!D147:AA147)</f>
        <v>782576</v>
      </c>
      <c r="E147" s="45">
        <f>SUM('Step 1'!E147:AB147)</f>
        <v>782014</v>
      </c>
      <c r="F147" s="45">
        <f>SUM('Step 1'!F147:AC147)</f>
        <v>781514</v>
      </c>
      <c r="G147" s="45">
        <f>SUM('Step 1'!G147:AD147)</f>
        <v>781486</v>
      </c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</row>
    <row r="148" spans="1:19" x14ac:dyDescent="0.2">
      <c r="A148" t="s">
        <v>142</v>
      </c>
      <c r="B148" s="45">
        <f>SUM('Step 1'!B148:Y148)</f>
        <v>399325</v>
      </c>
      <c r="C148" s="45">
        <f>SUM('Step 1'!C148:Z148)</f>
        <v>399212</v>
      </c>
      <c r="D148" s="45">
        <f>SUM('Step 1'!D148:AA148)</f>
        <v>398997</v>
      </c>
      <c r="E148" s="45">
        <f>SUM('Step 1'!E148:AB148)</f>
        <v>398856</v>
      </c>
      <c r="F148" s="45">
        <f>SUM('Step 1'!F148:AC148)</f>
        <v>398823</v>
      </c>
      <c r="G148" s="45">
        <f>SUM('Step 1'!G148:AD148)</f>
        <v>398919</v>
      </c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</row>
    <row r="149" spans="1:19" x14ac:dyDescent="0.2">
      <c r="A149" t="s">
        <v>143</v>
      </c>
      <c r="B149" s="45">
        <f>SUM('Step 1'!B149:Y149)</f>
        <v>1382596</v>
      </c>
      <c r="C149" s="45">
        <f>SUM('Step 1'!C149:Z149)</f>
        <v>1381837</v>
      </c>
      <c r="D149" s="45">
        <f>SUM('Step 1'!D149:AA149)</f>
        <v>1381743</v>
      </c>
      <c r="E149" s="45">
        <f>SUM('Step 1'!E149:AB149)</f>
        <v>1381988</v>
      </c>
      <c r="F149" s="45">
        <f>SUM('Step 1'!F149:AC149)</f>
        <v>1382406</v>
      </c>
      <c r="G149" s="45">
        <f>SUM('Step 1'!G149:AD149)</f>
        <v>1383211</v>
      </c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</row>
    <row r="150" spans="1:19" x14ac:dyDescent="0.2">
      <c r="A150" t="s">
        <v>144</v>
      </c>
      <c r="B150" s="45">
        <f>SUM('Step 1'!B150:Y150)</f>
        <v>2211975</v>
      </c>
      <c r="C150" s="45">
        <f>SUM('Step 1'!C150:Z150)</f>
        <v>2212532</v>
      </c>
      <c r="D150" s="45">
        <f>SUM('Step 1'!D150:AA150)</f>
        <v>2213007</v>
      </c>
      <c r="E150" s="45">
        <f>SUM('Step 1'!E150:AB150)</f>
        <v>2213596</v>
      </c>
      <c r="F150" s="45">
        <f>SUM('Step 1'!F150:AC150)</f>
        <v>2214432</v>
      </c>
      <c r="G150" s="45">
        <f>SUM('Step 1'!G150:AD150)</f>
        <v>2215975</v>
      </c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</row>
    <row r="151" spans="1:19" x14ac:dyDescent="0.2">
      <c r="A151" t="s">
        <v>145</v>
      </c>
      <c r="B151" s="45">
        <f>SUM('Step 1'!B151:Y151)</f>
        <v>74182764</v>
      </c>
      <c r="C151" s="45">
        <f>SUM('Step 1'!C151:Z151)</f>
        <v>74158806</v>
      </c>
      <c r="D151" s="45">
        <f>SUM('Step 1'!D151:AA151)</f>
        <v>74141213</v>
      </c>
      <c r="E151" s="45">
        <f>SUM('Step 1'!E151:AB151)</f>
        <v>74129118</v>
      </c>
      <c r="F151" s="45">
        <f>SUM('Step 1'!F151:AC151)</f>
        <v>74132859</v>
      </c>
      <c r="G151" s="45">
        <f>SUM('Step 1'!G151:AD151)</f>
        <v>74157155</v>
      </c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</row>
    <row r="152" spans="1:19" x14ac:dyDescent="0.2">
      <c r="A152" t="s">
        <v>146</v>
      </c>
      <c r="B152" s="45">
        <f>SUM('Step 1'!B152:Y152)</f>
        <v>812298</v>
      </c>
      <c r="C152" s="45">
        <f>SUM('Step 1'!C152:Z152)</f>
        <v>810683</v>
      </c>
      <c r="D152" s="45">
        <f>SUM('Step 1'!D152:AA152)</f>
        <v>809335</v>
      </c>
      <c r="E152" s="45">
        <f>SUM('Step 1'!E152:AB152)</f>
        <v>807999</v>
      </c>
      <c r="F152" s="45">
        <f>SUM('Step 1'!F152:AC152)</f>
        <v>806963</v>
      </c>
      <c r="G152" s="45">
        <f>SUM('Step 1'!G152:AD152)</f>
        <v>806250</v>
      </c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</row>
    <row r="153" spans="1:19" x14ac:dyDescent="0.2">
      <c r="A153" t="s">
        <v>147</v>
      </c>
      <c r="B153" s="45">
        <f>SUM('Step 1'!B153:Y153)</f>
        <v>812298</v>
      </c>
      <c r="C153" s="45">
        <f>SUM('Step 1'!C153:Z153)</f>
        <v>810683</v>
      </c>
      <c r="D153" s="45">
        <f>SUM('Step 1'!D153:AA153)</f>
        <v>809335</v>
      </c>
      <c r="E153" s="45">
        <f>SUM('Step 1'!E153:AB153)</f>
        <v>807999</v>
      </c>
      <c r="F153" s="45">
        <f>SUM('Step 1'!F153:AC153)</f>
        <v>806963</v>
      </c>
      <c r="G153" s="45">
        <f>SUM('Step 1'!G153:AD153)</f>
        <v>806250</v>
      </c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53"/>
  <sheetViews>
    <sheetView topLeftCell="K1" zoomScale="90" zoomScaleNormal="90" workbookViewId="0">
      <selection activeCell="A153" sqref="A153"/>
    </sheetView>
  </sheetViews>
  <sheetFormatPr defaultRowHeight="12.75" x14ac:dyDescent="0.2"/>
  <cols>
    <col min="1" max="1" width="71" style="57" bestFit="1" customWidth="1"/>
    <col min="2" max="30" width="9.140625" style="57"/>
    <col min="40" max="16384" width="9.140625" style="57"/>
  </cols>
  <sheetData>
    <row r="1" spans="1:30" x14ac:dyDescent="0.2">
      <c r="A1" s="1" t="s">
        <v>150</v>
      </c>
    </row>
    <row r="2" spans="1:30" x14ac:dyDescent="0.2">
      <c r="A2" s="61" t="s">
        <v>149</v>
      </c>
      <c r="B2" s="68">
        <v>44197</v>
      </c>
      <c r="C2" s="68">
        <v>44228</v>
      </c>
      <c r="D2" s="68">
        <v>44256</v>
      </c>
      <c r="E2" s="68">
        <v>44287</v>
      </c>
      <c r="F2" s="68">
        <v>44317</v>
      </c>
      <c r="G2" s="68">
        <v>44348</v>
      </c>
      <c r="H2" s="68">
        <v>44378</v>
      </c>
      <c r="I2" s="68">
        <v>44409</v>
      </c>
      <c r="J2" s="68">
        <v>44440</v>
      </c>
      <c r="K2" s="68">
        <v>44470</v>
      </c>
      <c r="L2" s="68">
        <v>44501</v>
      </c>
      <c r="M2" s="68">
        <v>44531</v>
      </c>
      <c r="N2" s="68">
        <v>44562</v>
      </c>
      <c r="O2" s="68">
        <v>44593</v>
      </c>
      <c r="P2" s="68">
        <v>44621</v>
      </c>
      <c r="Q2" s="68">
        <v>44652</v>
      </c>
      <c r="R2" s="68">
        <v>44682</v>
      </c>
      <c r="S2" s="68">
        <v>44713</v>
      </c>
      <c r="T2" s="68">
        <v>44743</v>
      </c>
      <c r="U2" s="68">
        <v>44774</v>
      </c>
      <c r="V2" s="68">
        <v>44805</v>
      </c>
      <c r="W2" s="68">
        <v>44835</v>
      </c>
      <c r="X2" s="68">
        <v>44866</v>
      </c>
      <c r="Y2" s="68">
        <v>44896</v>
      </c>
      <c r="Z2" s="68">
        <v>44927</v>
      </c>
      <c r="AA2" s="68">
        <v>44958</v>
      </c>
      <c r="AB2" s="68">
        <v>44986</v>
      </c>
      <c r="AC2" s="68">
        <v>45017</v>
      </c>
      <c r="AD2" s="68">
        <v>45047</v>
      </c>
    </row>
    <row r="3" spans="1:30" x14ac:dyDescent="0.2">
      <c r="A3" t="s">
        <v>0</v>
      </c>
      <c r="B3" s="45">
        <v>672</v>
      </c>
      <c r="C3" s="45">
        <v>755</v>
      </c>
      <c r="D3" s="45">
        <v>675</v>
      </c>
      <c r="E3" s="45">
        <v>546</v>
      </c>
      <c r="F3" s="45">
        <v>494</v>
      </c>
      <c r="G3" s="45">
        <v>537</v>
      </c>
      <c r="H3" s="45">
        <v>477</v>
      </c>
      <c r="I3" s="45">
        <v>426</v>
      </c>
      <c r="J3" s="45">
        <v>350</v>
      </c>
      <c r="K3" s="45">
        <v>301</v>
      </c>
      <c r="L3" s="45">
        <v>304</v>
      </c>
      <c r="M3" s="45">
        <v>349</v>
      </c>
      <c r="N3" s="45">
        <v>480</v>
      </c>
      <c r="O3" s="45">
        <v>487</v>
      </c>
      <c r="P3" s="45">
        <v>449</v>
      </c>
      <c r="Q3" s="45">
        <v>328</v>
      </c>
      <c r="R3" s="45">
        <v>321</v>
      </c>
      <c r="S3" s="45">
        <v>389</v>
      </c>
      <c r="T3" s="45">
        <v>381</v>
      </c>
      <c r="U3" s="45">
        <v>366</v>
      </c>
      <c r="V3" s="45">
        <v>298</v>
      </c>
      <c r="W3" s="45">
        <v>288</v>
      </c>
      <c r="X3" s="45">
        <v>303</v>
      </c>
      <c r="Y3" s="45">
        <v>351</v>
      </c>
      <c r="Z3" s="45">
        <v>444</v>
      </c>
      <c r="AA3" s="45">
        <v>485</v>
      </c>
      <c r="AB3" s="45">
        <v>405</v>
      </c>
      <c r="AC3" s="45">
        <v>296</v>
      </c>
      <c r="AD3" s="45">
        <v>322</v>
      </c>
    </row>
    <row r="4" spans="1:30" x14ac:dyDescent="0.2">
      <c r="A4" t="s">
        <v>1</v>
      </c>
      <c r="B4" s="45">
        <v>222</v>
      </c>
      <c r="C4" s="45">
        <v>243</v>
      </c>
      <c r="D4" s="45">
        <v>262</v>
      </c>
      <c r="E4" s="45">
        <v>230</v>
      </c>
      <c r="F4" s="45">
        <v>223</v>
      </c>
      <c r="G4" s="45">
        <v>260</v>
      </c>
      <c r="H4" s="45">
        <v>230</v>
      </c>
      <c r="I4" s="45">
        <v>211</v>
      </c>
      <c r="J4" s="45">
        <v>134</v>
      </c>
      <c r="K4" s="45">
        <v>126</v>
      </c>
      <c r="L4" s="45">
        <v>122</v>
      </c>
      <c r="M4" s="45">
        <v>108</v>
      </c>
      <c r="N4" s="45">
        <v>136</v>
      </c>
      <c r="O4" s="45">
        <v>166</v>
      </c>
      <c r="P4" s="45">
        <v>159</v>
      </c>
      <c r="Q4" s="45">
        <v>160</v>
      </c>
      <c r="R4" s="45">
        <v>171</v>
      </c>
      <c r="S4" s="45">
        <v>194</v>
      </c>
      <c r="T4" s="45">
        <v>182</v>
      </c>
      <c r="U4" s="45">
        <v>176</v>
      </c>
      <c r="V4" s="45">
        <v>142</v>
      </c>
      <c r="W4" s="45">
        <v>136</v>
      </c>
      <c r="X4" s="45">
        <v>133</v>
      </c>
      <c r="Y4" s="45">
        <v>124</v>
      </c>
      <c r="Z4" s="45">
        <v>134</v>
      </c>
      <c r="AA4" s="45">
        <v>124</v>
      </c>
      <c r="AB4" s="45">
        <v>125</v>
      </c>
      <c r="AC4" s="45">
        <v>125</v>
      </c>
      <c r="AD4" s="45">
        <v>149</v>
      </c>
    </row>
    <row r="5" spans="1:30" x14ac:dyDescent="0.2">
      <c r="A5" t="s">
        <v>2</v>
      </c>
      <c r="B5" s="45">
        <v>1257</v>
      </c>
      <c r="C5" s="45">
        <v>1306</v>
      </c>
      <c r="D5" s="45">
        <v>1303</v>
      </c>
      <c r="E5" s="45">
        <v>1212</v>
      </c>
      <c r="F5" s="45">
        <v>1169</v>
      </c>
      <c r="G5" s="45">
        <v>1307</v>
      </c>
      <c r="H5" s="45">
        <v>1191</v>
      </c>
      <c r="I5" s="45">
        <v>1149</v>
      </c>
      <c r="J5" s="45">
        <v>833</v>
      </c>
      <c r="K5" s="45">
        <v>739</v>
      </c>
      <c r="L5" s="45">
        <v>685</v>
      </c>
      <c r="M5" s="45">
        <v>615</v>
      </c>
      <c r="N5" s="45">
        <v>750</v>
      </c>
      <c r="O5" s="45">
        <v>747</v>
      </c>
      <c r="P5" s="45">
        <v>739</v>
      </c>
      <c r="Q5" s="45">
        <v>702</v>
      </c>
      <c r="R5" s="45">
        <v>798</v>
      </c>
      <c r="S5" s="45">
        <v>1147</v>
      </c>
      <c r="T5" s="45">
        <v>1049</v>
      </c>
      <c r="U5" s="45">
        <v>1073</v>
      </c>
      <c r="V5" s="45">
        <v>820</v>
      </c>
      <c r="W5" s="45">
        <v>759</v>
      </c>
      <c r="X5" s="45">
        <v>741</v>
      </c>
      <c r="Y5" s="45">
        <v>655</v>
      </c>
      <c r="Z5" s="45">
        <v>716</v>
      </c>
      <c r="AA5" s="45">
        <v>681</v>
      </c>
      <c r="AB5" s="45">
        <v>661</v>
      </c>
      <c r="AC5" s="45">
        <v>659</v>
      </c>
      <c r="AD5" s="45">
        <v>860</v>
      </c>
    </row>
    <row r="6" spans="1:30" x14ac:dyDescent="0.2">
      <c r="A6" t="s">
        <v>3</v>
      </c>
      <c r="B6" s="45">
        <v>1523</v>
      </c>
      <c r="C6" s="45">
        <v>1598</v>
      </c>
      <c r="D6" s="45">
        <v>1608</v>
      </c>
      <c r="E6" s="45">
        <v>1485</v>
      </c>
      <c r="F6" s="45">
        <v>1432</v>
      </c>
      <c r="G6" s="45">
        <v>1603</v>
      </c>
      <c r="H6" s="45">
        <v>1452</v>
      </c>
      <c r="I6" s="45">
        <v>1387</v>
      </c>
      <c r="J6" s="45">
        <v>986</v>
      </c>
      <c r="K6" s="45">
        <v>883</v>
      </c>
      <c r="L6" s="45">
        <v>830</v>
      </c>
      <c r="M6" s="45">
        <v>746</v>
      </c>
      <c r="N6" s="45">
        <v>906</v>
      </c>
      <c r="O6" s="45">
        <v>929</v>
      </c>
      <c r="P6" s="45">
        <v>917</v>
      </c>
      <c r="Q6" s="45">
        <v>875</v>
      </c>
      <c r="R6" s="45">
        <v>982</v>
      </c>
      <c r="S6" s="45">
        <v>1364</v>
      </c>
      <c r="T6" s="45">
        <v>1253</v>
      </c>
      <c r="U6" s="45">
        <v>1274</v>
      </c>
      <c r="V6" s="45">
        <v>981</v>
      </c>
      <c r="W6" s="45">
        <v>912</v>
      </c>
      <c r="X6" s="45">
        <v>890</v>
      </c>
      <c r="Y6" s="45">
        <v>800</v>
      </c>
      <c r="Z6" s="45">
        <v>871</v>
      </c>
      <c r="AA6" s="45">
        <v>820</v>
      </c>
      <c r="AB6" s="45">
        <v>798</v>
      </c>
      <c r="AC6" s="45">
        <v>795</v>
      </c>
      <c r="AD6" s="45">
        <v>1028</v>
      </c>
    </row>
    <row r="7" spans="1:30" x14ac:dyDescent="0.2">
      <c r="A7" t="s">
        <v>4</v>
      </c>
      <c r="B7" s="45">
        <v>44</v>
      </c>
      <c r="C7" s="45">
        <v>49</v>
      </c>
      <c r="D7" s="45">
        <v>43</v>
      </c>
      <c r="E7" s="45">
        <v>43</v>
      </c>
      <c r="F7" s="45">
        <v>40</v>
      </c>
      <c r="G7" s="45">
        <v>36</v>
      </c>
      <c r="H7" s="45">
        <v>31</v>
      </c>
      <c r="I7" s="45">
        <v>27</v>
      </c>
      <c r="J7" s="45">
        <v>19</v>
      </c>
      <c r="K7" s="45">
        <v>18</v>
      </c>
      <c r="L7" s="45">
        <v>23</v>
      </c>
      <c r="M7" s="45">
        <v>23</v>
      </c>
      <c r="N7" s="45">
        <v>20</v>
      </c>
      <c r="O7" s="45">
        <v>16</v>
      </c>
      <c r="P7" s="45">
        <v>19</v>
      </c>
      <c r="Q7" s="45">
        <v>13</v>
      </c>
      <c r="R7" s="45">
        <v>13</v>
      </c>
      <c r="S7" s="45">
        <v>23</v>
      </c>
      <c r="T7" s="45">
        <v>22</v>
      </c>
      <c r="U7" s="45">
        <v>25</v>
      </c>
      <c r="V7" s="45">
        <v>19</v>
      </c>
      <c r="W7" s="45">
        <v>17</v>
      </c>
      <c r="X7" s="45">
        <v>16</v>
      </c>
      <c r="Y7" s="45">
        <v>21</v>
      </c>
      <c r="Z7" s="45">
        <v>21</v>
      </c>
      <c r="AA7" s="45">
        <v>15</v>
      </c>
      <c r="AB7" s="45">
        <v>12</v>
      </c>
      <c r="AC7" s="45">
        <v>11</v>
      </c>
      <c r="AD7" s="45">
        <v>19</v>
      </c>
    </row>
    <row r="8" spans="1:30" x14ac:dyDescent="0.2">
      <c r="A8" t="s">
        <v>5</v>
      </c>
      <c r="B8" s="45">
        <v>4939</v>
      </c>
      <c r="C8" s="45">
        <v>5421</v>
      </c>
      <c r="D8" s="45">
        <v>5179</v>
      </c>
      <c r="E8" s="45">
        <v>4412</v>
      </c>
      <c r="F8" s="45">
        <v>4279</v>
      </c>
      <c r="G8" s="45">
        <v>4948</v>
      </c>
      <c r="H8" s="45">
        <v>4349</v>
      </c>
      <c r="I8" s="45">
        <v>4149</v>
      </c>
      <c r="J8" s="45">
        <v>3291</v>
      </c>
      <c r="K8" s="45">
        <v>2952</v>
      </c>
      <c r="L8" s="45">
        <v>2694</v>
      </c>
      <c r="M8" s="45">
        <v>2564</v>
      </c>
      <c r="N8" s="45">
        <v>3387</v>
      </c>
      <c r="O8" s="45">
        <v>3506</v>
      </c>
      <c r="P8" s="45">
        <v>3362</v>
      </c>
      <c r="Q8" s="45">
        <v>2963</v>
      </c>
      <c r="R8" s="45">
        <v>3102</v>
      </c>
      <c r="S8" s="45">
        <v>4160</v>
      </c>
      <c r="T8" s="45">
        <v>3728</v>
      </c>
      <c r="U8" s="45">
        <v>3747</v>
      </c>
      <c r="V8" s="45">
        <v>3103</v>
      </c>
      <c r="W8" s="45">
        <v>2822</v>
      </c>
      <c r="X8" s="45">
        <v>2729</v>
      </c>
      <c r="Y8" s="45">
        <v>2435</v>
      </c>
      <c r="Z8" s="45">
        <v>2787</v>
      </c>
      <c r="AA8" s="45">
        <v>2687</v>
      </c>
      <c r="AB8" s="45">
        <v>2491</v>
      </c>
      <c r="AC8" s="45">
        <v>2373</v>
      </c>
      <c r="AD8" s="45">
        <v>2918</v>
      </c>
    </row>
    <row r="9" spans="1:30" x14ac:dyDescent="0.2">
      <c r="A9" t="s">
        <v>6</v>
      </c>
      <c r="B9" s="45">
        <v>8471</v>
      </c>
      <c r="C9" s="45">
        <v>9250</v>
      </c>
      <c r="D9" s="45">
        <v>8796</v>
      </c>
      <c r="E9" s="45">
        <v>7636</v>
      </c>
      <c r="F9" s="45">
        <v>7541</v>
      </c>
      <c r="G9" s="45">
        <v>8688</v>
      </c>
      <c r="H9" s="45">
        <v>7592</v>
      </c>
      <c r="I9" s="45">
        <v>7269</v>
      </c>
      <c r="J9" s="45">
        <v>5770</v>
      </c>
      <c r="K9" s="45">
        <v>5171</v>
      </c>
      <c r="L9" s="45">
        <v>4696</v>
      </c>
      <c r="M9" s="45">
        <v>4391</v>
      </c>
      <c r="N9" s="45">
        <v>5731</v>
      </c>
      <c r="O9" s="45">
        <v>5865</v>
      </c>
      <c r="P9" s="45">
        <v>5686</v>
      </c>
      <c r="Q9" s="45">
        <v>5084</v>
      </c>
      <c r="R9" s="45">
        <v>5392</v>
      </c>
      <c r="S9" s="45">
        <v>7223</v>
      </c>
      <c r="T9" s="45">
        <v>6430</v>
      </c>
      <c r="U9" s="45">
        <v>6470</v>
      </c>
      <c r="V9" s="45">
        <v>5444</v>
      </c>
      <c r="W9" s="45">
        <v>4970</v>
      </c>
      <c r="X9" s="45">
        <v>4762</v>
      </c>
      <c r="Y9" s="45">
        <v>4178</v>
      </c>
      <c r="Z9" s="45">
        <v>4764</v>
      </c>
      <c r="AA9" s="45">
        <v>4607</v>
      </c>
      <c r="AB9" s="45">
        <v>4240</v>
      </c>
      <c r="AC9" s="45">
        <v>4071</v>
      </c>
      <c r="AD9" s="45">
        <v>5131</v>
      </c>
    </row>
    <row r="10" spans="1:30" x14ac:dyDescent="0.2">
      <c r="A10" t="s">
        <v>7</v>
      </c>
      <c r="B10" s="45">
        <v>477</v>
      </c>
      <c r="C10" s="45">
        <v>537</v>
      </c>
      <c r="D10" s="45">
        <v>482</v>
      </c>
      <c r="E10" s="45">
        <v>478</v>
      </c>
      <c r="F10" s="45">
        <v>408</v>
      </c>
      <c r="G10" s="45">
        <v>459</v>
      </c>
      <c r="H10" s="45">
        <v>413</v>
      </c>
      <c r="I10" s="45">
        <v>383</v>
      </c>
      <c r="J10" s="45">
        <v>289</v>
      </c>
      <c r="K10" s="45">
        <v>251</v>
      </c>
      <c r="L10" s="45">
        <v>249</v>
      </c>
      <c r="M10" s="45">
        <v>253</v>
      </c>
      <c r="N10" s="45">
        <v>334</v>
      </c>
      <c r="O10" s="45">
        <v>341</v>
      </c>
      <c r="P10" s="45">
        <v>313</v>
      </c>
      <c r="Q10" s="45">
        <v>330</v>
      </c>
      <c r="R10" s="45">
        <v>295</v>
      </c>
      <c r="S10" s="45">
        <v>345</v>
      </c>
      <c r="T10" s="45">
        <v>330</v>
      </c>
      <c r="U10" s="45">
        <v>321</v>
      </c>
      <c r="V10" s="45">
        <v>233</v>
      </c>
      <c r="W10" s="45">
        <v>223</v>
      </c>
      <c r="X10" s="45">
        <v>219</v>
      </c>
      <c r="Y10" s="45">
        <v>216</v>
      </c>
      <c r="Z10" s="45">
        <v>266</v>
      </c>
      <c r="AA10" s="45">
        <v>260</v>
      </c>
      <c r="AB10" s="45">
        <v>251</v>
      </c>
      <c r="AC10" s="45">
        <v>257</v>
      </c>
      <c r="AD10" s="45">
        <v>257</v>
      </c>
    </row>
    <row r="11" spans="1:30" x14ac:dyDescent="0.2">
      <c r="A11" t="s">
        <v>8</v>
      </c>
      <c r="B11" s="45">
        <v>1087</v>
      </c>
      <c r="C11" s="45">
        <v>1191</v>
      </c>
      <c r="D11" s="45">
        <v>1112</v>
      </c>
      <c r="E11" s="45">
        <v>1068</v>
      </c>
      <c r="F11" s="45">
        <v>839</v>
      </c>
      <c r="G11" s="45">
        <v>891</v>
      </c>
      <c r="H11" s="45">
        <v>817</v>
      </c>
      <c r="I11" s="45">
        <v>736</v>
      </c>
      <c r="J11" s="45">
        <v>567</v>
      </c>
      <c r="K11" s="45">
        <v>498</v>
      </c>
      <c r="L11" s="45">
        <v>518</v>
      </c>
      <c r="M11" s="45">
        <v>567</v>
      </c>
      <c r="N11" s="45">
        <v>741</v>
      </c>
      <c r="O11" s="45">
        <v>791</v>
      </c>
      <c r="P11" s="45">
        <v>738</v>
      </c>
      <c r="Q11" s="45">
        <v>774</v>
      </c>
      <c r="R11" s="45">
        <v>630</v>
      </c>
      <c r="S11" s="45">
        <v>704</v>
      </c>
      <c r="T11" s="45">
        <v>676</v>
      </c>
      <c r="U11" s="45">
        <v>656</v>
      </c>
      <c r="V11" s="45">
        <v>482</v>
      </c>
      <c r="W11" s="45">
        <v>465</v>
      </c>
      <c r="X11" s="45">
        <v>489</v>
      </c>
      <c r="Y11" s="45">
        <v>539</v>
      </c>
      <c r="Z11" s="45">
        <v>604</v>
      </c>
      <c r="AA11" s="45">
        <v>633</v>
      </c>
      <c r="AB11" s="45">
        <v>612</v>
      </c>
      <c r="AC11" s="45">
        <v>574</v>
      </c>
      <c r="AD11" s="45">
        <v>520</v>
      </c>
    </row>
    <row r="12" spans="1:30" x14ac:dyDescent="0.2">
      <c r="A12" t="s">
        <v>9</v>
      </c>
      <c r="B12" s="45">
        <v>1824</v>
      </c>
      <c r="C12" s="45">
        <v>2027</v>
      </c>
      <c r="D12" s="45">
        <v>1930</v>
      </c>
      <c r="E12" s="45">
        <v>1705</v>
      </c>
      <c r="F12" s="45">
        <v>1551</v>
      </c>
      <c r="G12" s="45">
        <v>1627</v>
      </c>
      <c r="H12" s="45">
        <v>1358</v>
      </c>
      <c r="I12" s="45">
        <v>1262</v>
      </c>
      <c r="J12" s="45">
        <v>1044</v>
      </c>
      <c r="K12" s="45">
        <v>913</v>
      </c>
      <c r="L12" s="45">
        <v>883</v>
      </c>
      <c r="M12" s="45">
        <v>848</v>
      </c>
      <c r="N12" s="45">
        <v>1110</v>
      </c>
      <c r="O12" s="45">
        <v>1181</v>
      </c>
      <c r="P12" s="45">
        <v>1126</v>
      </c>
      <c r="Q12" s="45">
        <v>934</v>
      </c>
      <c r="R12" s="45">
        <v>921</v>
      </c>
      <c r="S12" s="45">
        <v>1128</v>
      </c>
      <c r="T12" s="45">
        <v>993</v>
      </c>
      <c r="U12" s="45">
        <v>977</v>
      </c>
      <c r="V12" s="45">
        <v>856</v>
      </c>
      <c r="W12" s="45">
        <v>790</v>
      </c>
      <c r="X12" s="45">
        <v>785</v>
      </c>
      <c r="Y12" s="45">
        <v>716</v>
      </c>
      <c r="Z12" s="45">
        <v>885</v>
      </c>
      <c r="AA12" s="45">
        <v>903</v>
      </c>
      <c r="AB12" s="45">
        <v>797</v>
      </c>
      <c r="AC12" s="45">
        <v>686</v>
      </c>
      <c r="AD12" s="45">
        <v>795</v>
      </c>
    </row>
    <row r="13" spans="1:30" x14ac:dyDescent="0.2">
      <c r="A13" t="s">
        <v>10</v>
      </c>
      <c r="B13" s="45">
        <v>1295</v>
      </c>
      <c r="C13" s="45">
        <v>1472</v>
      </c>
      <c r="D13" s="45">
        <v>1340</v>
      </c>
      <c r="E13" s="45">
        <v>1107</v>
      </c>
      <c r="F13" s="45">
        <v>936</v>
      </c>
      <c r="G13" s="45">
        <v>1007</v>
      </c>
      <c r="H13" s="45">
        <v>888</v>
      </c>
      <c r="I13" s="45">
        <v>849</v>
      </c>
      <c r="J13" s="45">
        <v>684</v>
      </c>
      <c r="K13" s="45">
        <v>598</v>
      </c>
      <c r="L13" s="45">
        <v>570</v>
      </c>
      <c r="M13" s="45">
        <v>657</v>
      </c>
      <c r="N13" s="45">
        <v>979</v>
      </c>
      <c r="O13" s="45">
        <v>1038</v>
      </c>
      <c r="P13" s="45">
        <v>994</v>
      </c>
      <c r="Q13" s="45">
        <v>903</v>
      </c>
      <c r="R13" s="45">
        <v>716</v>
      </c>
      <c r="S13" s="45">
        <v>805</v>
      </c>
      <c r="T13" s="45">
        <v>697</v>
      </c>
      <c r="U13" s="45">
        <v>757</v>
      </c>
      <c r="V13" s="45">
        <v>650</v>
      </c>
      <c r="W13" s="45">
        <v>590</v>
      </c>
      <c r="X13" s="45">
        <v>615</v>
      </c>
      <c r="Y13" s="45">
        <v>754</v>
      </c>
      <c r="Z13" s="45">
        <v>860</v>
      </c>
      <c r="AA13" s="45">
        <v>1003</v>
      </c>
      <c r="AB13" s="45">
        <v>856</v>
      </c>
      <c r="AC13" s="45">
        <v>789</v>
      </c>
      <c r="AD13" s="45">
        <v>699</v>
      </c>
    </row>
    <row r="14" spans="1:30" x14ac:dyDescent="0.2">
      <c r="A14" t="s">
        <v>11</v>
      </c>
      <c r="B14" s="45">
        <v>610</v>
      </c>
      <c r="C14" s="45">
        <v>654</v>
      </c>
      <c r="D14" s="45">
        <v>630</v>
      </c>
      <c r="E14" s="45">
        <v>590</v>
      </c>
      <c r="F14" s="45">
        <v>431</v>
      </c>
      <c r="G14" s="45">
        <v>432</v>
      </c>
      <c r="H14" s="45">
        <v>404</v>
      </c>
      <c r="I14" s="45">
        <v>353</v>
      </c>
      <c r="J14" s="45">
        <v>278</v>
      </c>
      <c r="K14" s="45">
        <v>247</v>
      </c>
      <c r="L14" s="45">
        <v>269</v>
      </c>
      <c r="M14" s="45">
        <v>314</v>
      </c>
      <c r="N14" s="45">
        <v>407</v>
      </c>
      <c r="O14" s="45">
        <v>450</v>
      </c>
      <c r="P14" s="45">
        <v>425</v>
      </c>
      <c r="Q14" s="45">
        <v>444</v>
      </c>
      <c r="R14" s="45">
        <v>335</v>
      </c>
      <c r="S14" s="45">
        <v>359</v>
      </c>
      <c r="T14" s="45">
        <v>346</v>
      </c>
      <c r="U14" s="45">
        <v>335</v>
      </c>
      <c r="V14" s="45">
        <v>249</v>
      </c>
      <c r="W14" s="45">
        <v>242</v>
      </c>
      <c r="X14" s="45">
        <v>270</v>
      </c>
      <c r="Y14" s="45">
        <v>323</v>
      </c>
      <c r="Z14" s="45">
        <v>338</v>
      </c>
      <c r="AA14" s="45">
        <v>373</v>
      </c>
      <c r="AB14" s="45">
        <v>361</v>
      </c>
      <c r="AC14" s="45">
        <v>317</v>
      </c>
      <c r="AD14" s="45">
        <v>263</v>
      </c>
    </row>
    <row r="15" spans="1:30" x14ac:dyDescent="0.2">
      <c r="A15" t="s">
        <v>12</v>
      </c>
      <c r="B15" s="45">
        <v>1992</v>
      </c>
      <c r="C15" s="45">
        <v>2204</v>
      </c>
      <c r="D15" s="45">
        <v>2056</v>
      </c>
      <c r="E15" s="45">
        <v>1697</v>
      </c>
      <c r="F15" s="45">
        <v>1591</v>
      </c>
      <c r="G15" s="45">
        <v>1798</v>
      </c>
      <c r="H15" s="45">
        <v>1559</v>
      </c>
      <c r="I15" s="45">
        <v>1457</v>
      </c>
      <c r="J15" s="45">
        <v>1180</v>
      </c>
      <c r="K15" s="45">
        <v>1047</v>
      </c>
      <c r="L15" s="45">
        <v>969</v>
      </c>
      <c r="M15" s="45">
        <v>935</v>
      </c>
      <c r="N15" s="45">
        <v>1390</v>
      </c>
      <c r="O15" s="45">
        <v>1432</v>
      </c>
      <c r="P15" s="45">
        <v>1336</v>
      </c>
      <c r="Q15" s="45">
        <v>1119</v>
      </c>
      <c r="R15" s="45">
        <v>1130</v>
      </c>
      <c r="S15" s="45">
        <v>1500</v>
      </c>
      <c r="T15" s="45">
        <v>1335</v>
      </c>
      <c r="U15" s="45">
        <v>1291</v>
      </c>
      <c r="V15" s="45">
        <v>1180</v>
      </c>
      <c r="W15" s="45">
        <v>1072</v>
      </c>
      <c r="X15" s="45">
        <v>997</v>
      </c>
      <c r="Y15" s="45">
        <v>901</v>
      </c>
      <c r="Z15" s="45">
        <v>1163</v>
      </c>
      <c r="AA15" s="45">
        <v>1205</v>
      </c>
      <c r="AB15" s="45">
        <v>1054</v>
      </c>
      <c r="AC15" s="45">
        <v>867</v>
      </c>
      <c r="AD15" s="45">
        <v>1154</v>
      </c>
    </row>
    <row r="16" spans="1:30" x14ac:dyDescent="0.2">
      <c r="A16" t="s">
        <v>13</v>
      </c>
      <c r="B16" s="45">
        <v>1022</v>
      </c>
      <c r="C16" s="45">
        <v>1234</v>
      </c>
      <c r="D16" s="45">
        <v>1074</v>
      </c>
      <c r="E16" s="45">
        <v>1202</v>
      </c>
      <c r="F16" s="45">
        <v>1233</v>
      </c>
      <c r="G16" s="45">
        <v>1410</v>
      </c>
      <c r="H16" s="45">
        <v>1264</v>
      </c>
      <c r="I16" s="45">
        <v>1072</v>
      </c>
      <c r="J16" s="45">
        <v>942</v>
      </c>
      <c r="K16" s="45">
        <v>819</v>
      </c>
      <c r="L16" s="45">
        <v>669</v>
      </c>
      <c r="M16" s="45">
        <v>603</v>
      </c>
      <c r="N16" s="45">
        <v>675</v>
      </c>
      <c r="O16" s="45">
        <v>720</v>
      </c>
      <c r="P16" s="45">
        <v>778</v>
      </c>
      <c r="Q16" s="45">
        <v>717</v>
      </c>
      <c r="R16" s="45">
        <v>792</v>
      </c>
      <c r="S16" s="45">
        <v>951</v>
      </c>
      <c r="T16" s="45">
        <v>835</v>
      </c>
      <c r="U16" s="45">
        <v>908</v>
      </c>
      <c r="V16" s="45">
        <v>722</v>
      </c>
      <c r="W16" s="45">
        <v>680</v>
      </c>
      <c r="X16" s="45">
        <v>608</v>
      </c>
      <c r="Y16" s="45">
        <v>475</v>
      </c>
      <c r="Z16" s="45">
        <v>533</v>
      </c>
      <c r="AA16" s="45">
        <v>623</v>
      </c>
      <c r="AB16" s="45">
        <v>580</v>
      </c>
      <c r="AC16" s="45">
        <v>615</v>
      </c>
      <c r="AD16" s="45">
        <v>773</v>
      </c>
    </row>
    <row r="17" spans="1:30" x14ac:dyDescent="0.2">
      <c r="A17" t="s">
        <v>14</v>
      </c>
      <c r="B17" s="45">
        <v>653</v>
      </c>
      <c r="C17" s="45">
        <v>694</v>
      </c>
      <c r="D17" s="45">
        <v>681</v>
      </c>
      <c r="E17" s="45">
        <v>664</v>
      </c>
      <c r="F17" s="45">
        <v>662</v>
      </c>
      <c r="G17" s="45">
        <v>800</v>
      </c>
      <c r="H17" s="45">
        <v>650</v>
      </c>
      <c r="I17" s="45">
        <v>603</v>
      </c>
      <c r="J17" s="45">
        <v>523</v>
      </c>
      <c r="K17" s="45">
        <v>454</v>
      </c>
      <c r="L17" s="45">
        <v>433</v>
      </c>
      <c r="M17" s="45">
        <v>339</v>
      </c>
      <c r="N17" s="45">
        <v>419</v>
      </c>
      <c r="O17" s="45">
        <v>416</v>
      </c>
      <c r="P17" s="45">
        <v>404</v>
      </c>
      <c r="Q17" s="45">
        <v>375</v>
      </c>
      <c r="R17" s="45">
        <v>468</v>
      </c>
      <c r="S17" s="45">
        <v>629</v>
      </c>
      <c r="T17" s="45">
        <v>544</v>
      </c>
      <c r="U17" s="45">
        <v>566</v>
      </c>
      <c r="V17" s="45">
        <v>542</v>
      </c>
      <c r="W17" s="45">
        <v>518</v>
      </c>
      <c r="X17" s="45">
        <v>465</v>
      </c>
      <c r="Y17" s="45">
        <v>359</v>
      </c>
      <c r="Z17" s="45">
        <v>400</v>
      </c>
      <c r="AA17" s="45">
        <v>394</v>
      </c>
      <c r="AB17" s="45">
        <v>373</v>
      </c>
      <c r="AC17" s="45">
        <v>367</v>
      </c>
      <c r="AD17" s="45">
        <v>516</v>
      </c>
    </row>
    <row r="18" spans="1:30" x14ac:dyDescent="0.2">
      <c r="A18" t="s">
        <v>15</v>
      </c>
      <c r="B18" s="45">
        <v>5792</v>
      </c>
      <c r="C18" s="45">
        <v>6310</v>
      </c>
      <c r="D18" s="45">
        <v>6028</v>
      </c>
      <c r="E18" s="45">
        <v>5293</v>
      </c>
      <c r="F18" s="45">
        <v>5193</v>
      </c>
      <c r="G18" s="45">
        <v>5936</v>
      </c>
      <c r="H18" s="45">
        <v>5151</v>
      </c>
      <c r="I18" s="45">
        <v>4894</v>
      </c>
      <c r="J18" s="45">
        <v>4037</v>
      </c>
      <c r="K18" s="45">
        <v>3582</v>
      </c>
      <c r="L18" s="45">
        <v>3222</v>
      </c>
      <c r="M18" s="45">
        <v>2976</v>
      </c>
      <c r="N18" s="45">
        <v>3865</v>
      </c>
      <c r="O18" s="45">
        <v>3956</v>
      </c>
      <c r="P18" s="45">
        <v>3824</v>
      </c>
      <c r="Q18" s="45">
        <v>3329</v>
      </c>
      <c r="R18" s="45">
        <v>3596</v>
      </c>
      <c r="S18" s="45">
        <v>4628</v>
      </c>
      <c r="T18" s="45">
        <v>4035</v>
      </c>
      <c r="U18" s="45">
        <v>4153</v>
      </c>
      <c r="V18" s="45">
        <v>3616</v>
      </c>
      <c r="W18" s="45">
        <v>3372</v>
      </c>
      <c r="X18" s="45">
        <v>3133</v>
      </c>
      <c r="Y18" s="45">
        <v>2746</v>
      </c>
      <c r="Z18" s="45">
        <v>3173</v>
      </c>
      <c r="AA18" s="45">
        <v>3290</v>
      </c>
      <c r="AB18" s="45">
        <v>2935</v>
      </c>
      <c r="AC18" s="45">
        <v>2659</v>
      </c>
      <c r="AD18" s="45">
        <v>3367</v>
      </c>
    </row>
    <row r="19" spans="1:30" x14ac:dyDescent="0.2">
      <c r="A19" t="s">
        <v>16</v>
      </c>
      <c r="B19" s="45">
        <v>382</v>
      </c>
      <c r="C19" s="45">
        <v>437</v>
      </c>
      <c r="D19" s="45">
        <v>366</v>
      </c>
      <c r="E19" s="45">
        <v>295</v>
      </c>
      <c r="F19" s="45">
        <v>248</v>
      </c>
      <c r="G19" s="45">
        <v>281</v>
      </c>
      <c r="H19" s="45">
        <v>255</v>
      </c>
      <c r="I19" s="45">
        <v>219</v>
      </c>
      <c r="J19" s="45">
        <v>204</v>
      </c>
      <c r="K19" s="45">
        <v>173</v>
      </c>
      <c r="L19" s="45">
        <v>171</v>
      </c>
      <c r="M19" s="45">
        <v>210</v>
      </c>
      <c r="N19" s="45">
        <v>303</v>
      </c>
      <c r="O19" s="45">
        <v>336</v>
      </c>
      <c r="P19" s="45">
        <v>301</v>
      </c>
      <c r="Q19" s="45">
        <v>241</v>
      </c>
      <c r="R19" s="45">
        <v>191</v>
      </c>
      <c r="S19" s="45">
        <v>248</v>
      </c>
      <c r="T19" s="45">
        <v>237</v>
      </c>
      <c r="U19" s="45">
        <v>229</v>
      </c>
      <c r="V19" s="45">
        <v>191</v>
      </c>
      <c r="W19" s="45">
        <v>171</v>
      </c>
      <c r="X19" s="45">
        <v>187</v>
      </c>
      <c r="Y19" s="45">
        <v>210</v>
      </c>
      <c r="Z19" s="45">
        <v>280</v>
      </c>
      <c r="AA19" s="45">
        <v>320</v>
      </c>
      <c r="AB19" s="45">
        <v>255</v>
      </c>
      <c r="AC19" s="45">
        <v>210</v>
      </c>
      <c r="AD19" s="45">
        <v>206</v>
      </c>
    </row>
    <row r="20" spans="1:30" x14ac:dyDescent="0.2">
      <c r="A20" t="s">
        <v>17</v>
      </c>
      <c r="B20" s="45">
        <v>531</v>
      </c>
      <c r="C20" s="45">
        <v>590</v>
      </c>
      <c r="D20" s="45">
        <v>546</v>
      </c>
      <c r="E20" s="45">
        <v>463</v>
      </c>
      <c r="F20" s="45">
        <v>400</v>
      </c>
      <c r="G20" s="45">
        <v>407</v>
      </c>
      <c r="H20" s="45">
        <v>375</v>
      </c>
      <c r="I20" s="45">
        <v>326</v>
      </c>
      <c r="J20" s="45">
        <v>271</v>
      </c>
      <c r="K20" s="45">
        <v>251</v>
      </c>
      <c r="L20" s="45">
        <v>251</v>
      </c>
      <c r="M20" s="45">
        <v>316</v>
      </c>
      <c r="N20" s="45">
        <v>435</v>
      </c>
      <c r="O20" s="45">
        <v>472</v>
      </c>
      <c r="P20" s="45">
        <v>428</v>
      </c>
      <c r="Q20" s="45">
        <v>398</v>
      </c>
      <c r="R20" s="45">
        <v>299</v>
      </c>
      <c r="S20" s="45">
        <v>313</v>
      </c>
      <c r="T20" s="45">
        <v>291</v>
      </c>
      <c r="U20" s="45">
        <v>288</v>
      </c>
      <c r="V20" s="45">
        <v>245</v>
      </c>
      <c r="W20" s="45">
        <v>234</v>
      </c>
      <c r="X20" s="45">
        <v>243</v>
      </c>
      <c r="Y20" s="45">
        <v>326</v>
      </c>
      <c r="Z20" s="45">
        <v>368</v>
      </c>
      <c r="AA20" s="45">
        <v>428</v>
      </c>
      <c r="AB20" s="45">
        <v>364</v>
      </c>
      <c r="AC20" s="45">
        <v>348</v>
      </c>
      <c r="AD20" s="45">
        <v>281</v>
      </c>
    </row>
    <row r="21" spans="1:30" x14ac:dyDescent="0.2">
      <c r="A21" t="s">
        <v>18</v>
      </c>
      <c r="B21" s="45">
        <v>646</v>
      </c>
      <c r="C21" s="45">
        <v>624</v>
      </c>
      <c r="D21" s="45">
        <v>597</v>
      </c>
      <c r="E21" s="45">
        <v>540</v>
      </c>
      <c r="F21" s="45">
        <v>518</v>
      </c>
      <c r="G21" s="45">
        <v>549</v>
      </c>
      <c r="H21" s="45">
        <v>470</v>
      </c>
      <c r="I21" s="45">
        <v>487</v>
      </c>
      <c r="J21" s="45">
        <v>412</v>
      </c>
      <c r="K21" s="45">
        <v>351</v>
      </c>
      <c r="L21" s="45">
        <v>327</v>
      </c>
      <c r="M21" s="45">
        <v>312</v>
      </c>
      <c r="N21" s="45">
        <v>431</v>
      </c>
      <c r="O21" s="45">
        <v>435</v>
      </c>
      <c r="P21" s="45">
        <v>412</v>
      </c>
      <c r="Q21" s="45">
        <v>373</v>
      </c>
      <c r="R21" s="45">
        <v>412</v>
      </c>
      <c r="S21" s="45">
        <v>495</v>
      </c>
      <c r="T21" s="45">
        <v>465</v>
      </c>
      <c r="U21" s="45">
        <v>431</v>
      </c>
      <c r="V21" s="45">
        <v>374</v>
      </c>
      <c r="W21" s="45">
        <v>354</v>
      </c>
      <c r="X21" s="45">
        <v>296</v>
      </c>
      <c r="Y21" s="45">
        <v>266</v>
      </c>
      <c r="Z21" s="45">
        <v>328</v>
      </c>
      <c r="AA21" s="45">
        <v>358</v>
      </c>
      <c r="AB21" s="45">
        <v>275</v>
      </c>
      <c r="AC21" s="45">
        <v>281</v>
      </c>
      <c r="AD21" s="45">
        <v>366</v>
      </c>
    </row>
    <row r="22" spans="1:30" x14ac:dyDescent="0.2">
      <c r="A22" t="s">
        <v>19</v>
      </c>
      <c r="B22" s="45">
        <v>925</v>
      </c>
      <c r="C22" s="45">
        <v>1036</v>
      </c>
      <c r="D22" s="45">
        <v>1001</v>
      </c>
      <c r="E22" s="45">
        <v>835</v>
      </c>
      <c r="F22" s="45">
        <v>842</v>
      </c>
      <c r="G22" s="45">
        <v>952</v>
      </c>
      <c r="H22" s="45">
        <v>825</v>
      </c>
      <c r="I22" s="45">
        <v>786</v>
      </c>
      <c r="J22" s="45">
        <v>623</v>
      </c>
      <c r="K22" s="45">
        <v>577</v>
      </c>
      <c r="L22" s="45">
        <v>524</v>
      </c>
      <c r="M22" s="45">
        <v>485</v>
      </c>
      <c r="N22" s="45">
        <v>656</v>
      </c>
      <c r="O22" s="45">
        <v>686</v>
      </c>
      <c r="P22" s="45">
        <v>658</v>
      </c>
      <c r="Q22" s="45">
        <v>556</v>
      </c>
      <c r="R22" s="45">
        <v>628</v>
      </c>
      <c r="S22" s="45">
        <v>838</v>
      </c>
      <c r="T22" s="45">
        <v>717</v>
      </c>
      <c r="U22" s="45">
        <v>715</v>
      </c>
      <c r="V22" s="45">
        <v>634</v>
      </c>
      <c r="W22" s="45">
        <v>565</v>
      </c>
      <c r="X22" s="45">
        <v>568</v>
      </c>
      <c r="Y22" s="45">
        <v>463</v>
      </c>
      <c r="Z22" s="45">
        <v>535</v>
      </c>
      <c r="AA22" s="45">
        <v>508</v>
      </c>
      <c r="AB22" s="45">
        <v>473</v>
      </c>
      <c r="AC22" s="45">
        <v>448</v>
      </c>
      <c r="AD22" s="45">
        <v>591</v>
      </c>
    </row>
    <row r="23" spans="1:30" x14ac:dyDescent="0.2">
      <c r="A23" t="s">
        <v>20</v>
      </c>
      <c r="B23" s="45">
        <v>1901</v>
      </c>
      <c r="C23" s="45">
        <v>2158</v>
      </c>
      <c r="D23" s="45">
        <v>1986</v>
      </c>
      <c r="E23" s="45">
        <v>1525</v>
      </c>
      <c r="F23" s="45">
        <v>1256</v>
      </c>
      <c r="G23" s="45">
        <v>1389</v>
      </c>
      <c r="H23" s="45">
        <v>1191</v>
      </c>
      <c r="I23" s="45">
        <v>1125</v>
      </c>
      <c r="J23" s="45">
        <v>919</v>
      </c>
      <c r="K23" s="45">
        <v>819</v>
      </c>
      <c r="L23" s="45">
        <v>797</v>
      </c>
      <c r="M23" s="45">
        <v>989</v>
      </c>
      <c r="N23" s="45">
        <v>1408</v>
      </c>
      <c r="O23" s="45">
        <v>1507</v>
      </c>
      <c r="P23" s="45">
        <v>1392</v>
      </c>
      <c r="Q23" s="45">
        <v>1189</v>
      </c>
      <c r="R23" s="45">
        <v>897</v>
      </c>
      <c r="S23" s="45">
        <v>1137</v>
      </c>
      <c r="T23" s="45">
        <v>1053</v>
      </c>
      <c r="U23" s="45">
        <v>1043</v>
      </c>
      <c r="V23" s="45">
        <v>893</v>
      </c>
      <c r="W23" s="45">
        <v>834</v>
      </c>
      <c r="X23" s="45">
        <v>870</v>
      </c>
      <c r="Y23" s="45">
        <v>1098</v>
      </c>
      <c r="Z23" s="45">
        <v>1303</v>
      </c>
      <c r="AA23" s="45">
        <v>1384</v>
      </c>
      <c r="AB23" s="45">
        <v>1271</v>
      </c>
      <c r="AC23" s="45">
        <v>1060</v>
      </c>
      <c r="AD23" s="45">
        <v>882</v>
      </c>
    </row>
    <row r="24" spans="1:30" x14ac:dyDescent="0.2">
      <c r="A24" t="s">
        <v>21</v>
      </c>
      <c r="B24" s="45">
        <v>785</v>
      </c>
      <c r="C24" s="45">
        <v>908</v>
      </c>
      <c r="D24" s="45">
        <v>814</v>
      </c>
      <c r="E24" s="45">
        <v>660</v>
      </c>
      <c r="F24" s="45">
        <v>556</v>
      </c>
      <c r="G24" s="45">
        <v>617</v>
      </c>
      <c r="H24" s="45">
        <v>534</v>
      </c>
      <c r="I24" s="45">
        <v>507</v>
      </c>
      <c r="J24" s="45">
        <v>412</v>
      </c>
      <c r="K24" s="45">
        <v>375</v>
      </c>
      <c r="L24" s="45">
        <v>357</v>
      </c>
      <c r="M24" s="45">
        <v>410</v>
      </c>
      <c r="N24" s="45">
        <v>577</v>
      </c>
      <c r="O24" s="45">
        <v>612</v>
      </c>
      <c r="P24" s="45">
        <v>556</v>
      </c>
      <c r="Q24" s="45">
        <v>482</v>
      </c>
      <c r="R24" s="45">
        <v>381</v>
      </c>
      <c r="S24" s="45">
        <v>525</v>
      </c>
      <c r="T24" s="45">
        <v>462</v>
      </c>
      <c r="U24" s="45">
        <v>451</v>
      </c>
      <c r="V24" s="45">
        <v>403</v>
      </c>
      <c r="W24" s="45">
        <v>361</v>
      </c>
      <c r="X24" s="45">
        <v>363</v>
      </c>
      <c r="Y24" s="45">
        <v>379</v>
      </c>
      <c r="Z24" s="45">
        <v>471</v>
      </c>
      <c r="AA24" s="45">
        <v>492</v>
      </c>
      <c r="AB24" s="45">
        <v>441</v>
      </c>
      <c r="AC24" s="45">
        <v>363</v>
      </c>
      <c r="AD24" s="45">
        <v>373</v>
      </c>
    </row>
    <row r="25" spans="1:30" x14ac:dyDescent="0.2">
      <c r="A25" t="s">
        <v>22</v>
      </c>
      <c r="B25" s="45">
        <v>1463</v>
      </c>
      <c r="C25" s="45">
        <v>1573</v>
      </c>
      <c r="D25" s="45">
        <v>1490</v>
      </c>
      <c r="E25" s="45">
        <v>1197</v>
      </c>
      <c r="F25" s="45">
        <v>1132</v>
      </c>
      <c r="G25" s="45">
        <v>1260</v>
      </c>
      <c r="H25" s="45">
        <v>1061</v>
      </c>
      <c r="I25" s="45">
        <v>964</v>
      </c>
      <c r="J25" s="45">
        <v>809</v>
      </c>
      <c r="K25" s="45">
        <v>739</v>
      </c>
      <c r="L25" s="45">
        <v>685</v>
      </c>
      <c r="M25" s="45">
        <v>659</v>
      </c>
      <c r="N25" s="45">
        <v>980</v>
      </c>
      <c r="O25" s="45">
        <v>1032</v>
      </c>
      <c r="P25" s="45">
        <v>927</v>
      </c>
      <c r="Q25" s="45">
        <v>764</v>
      </c>
      <c r="R25" s="45">
        <v>750</v>
      </c>
      <c r="S25" s="45">
        <v>1008</v>
      </c>
      <c r="T25" s="45">
        <v>872</v>
      </c>
      <c r="U25" s="45">
        <v>866</v>
      </c>
      <c r="V25" s="45">
        <v>772</v>
      </c>
      <c r="W25" s="45">
        <v>726</v>
      </c>
      <c r="X25" s="45">
        <v>685</v>
      </c>
      <c r="Y25" s="45">
        <v>614</v>
      </c>
      <c r="Z25" s="45">
        <v>788</v>
      </c>
      <c r="AA25" s="45">
        <v>781</v>
      </c>
      <c r="AB25" s="45">
        <v>652</v>
      </c>
      <c r="AC25" s="45">
        <v>600</v>
      </c>
      <c r="AD25" s="45">
        <v>748</v>
      </c>
    </row>
    <row r="26" spans="1:30" x14ac:dyDescent="0.2">
      <c r="A26" t="s">
        <v>23</v>
      </c>
      <c r="B26" s="45">
        <v>469</v>
      </c>
      <c r="C26" s="45">
        <v>520</v>
      </c>
      <c r="D26" s="45">
        <v>470</v>
      </c>
      <c r="E26" s="45">
        <v>372</v>
      </c>
      <c r="F26" s="45">
        <v>323</v>
      </c>
      <c r="G26" s="45">
        <v>360</v>
      </c>
      <c r="H26" s="45">
        <v>302</v>
      </c>
      <c r="I26" s="45">
        <v>285</v>
      </c>
      <c r="J26" s="45">
        <v>243</v>
      </c>
      <c r="K26" s="45">
        <v>210</v>
      </c>
      <c r="L26" s="45">
        <v>205</v>
      </c>
      <c r="M26" s="45">
        <v>251</v>
      </c>
      <c r="N26" s="45">
        <v>362</v>
      </c>
      <c r="O26" s="45">
        <v>404</v>
      </c>
      <c r="P26" s="45">
        <v>368</v>
      </c>
      <c r="Q26" s="45">
        <v>253</v>
      </c>
      <c r="R26" s="45">
        <v>221</v>
      </c>
      <c r="S26" s="45">
        <v>275</v>
      </c>
      <c r="T26" s="45">
        <v>239</v>
      </c>
      <c r="U26" s="45">
        <v>222</v>
      </c>
      <c r="V26" s="45">
        <v>215</v>
      </c>
      <c r="W26" s="45">
        <v>202</v>
      </c>
      <c r="X26" s="45">
        <v>198</v>
      </c>
      <c r="Y26" s="45">
        <v>241</v>
      </c>
      <c r="Z26" s="45">
        <v>303</v>
      </c>
      <c r="AA26" s="45">
        <v>339</v>
      </c>
      <c r="AB26" s="45">
        <v>257</v>
      </c>
      <c r="AC26" s="45">
        <v>223</v>
      </c>
      <c r="AD26" s="45">
        <v>220</v>
      </c>
    </row>
    <row r="27" spans="1:30" x14ac:dyDescent="0.2">
      <c r="A27" t="s">
        <v>24</v>
      </c>
      <c r="B27" s="45">
        <v>11246</v>
      </c>
      <c r="C27" s="45">
        <v>11812</v>
      </c>
      <c r="D27" s="45">
        <v>11514</v>
      </c>
      <c r="E27" s="45">
        <v>10427</v>
      </c>
      <c r="F27" s="45">
        <v>10319</v>
      </c>
      <c r="G27" s="45">
        <v>11865</v>
      </c>
      <c r="H27" s="45">
        <v>9894</v>
      </c>
      <c r="I27" s="45">
        <v>9461</v>
      </c>
      <c r="J27" s="45">
        <v>7892</v>
      </c>
      <c r="K27" s="45">
        <v>7041</v>
      </c>
      <c r="L27" s="45">
        <v>6381</v>
      </c>
      <c r="M27" s="45">
        <v>5472</v>
      </c>
      <c r="N27" s="45">
        <v>7149</v>
      </c>
      <c r="O27" s="45">
        <v>7305</v>
      </c>
      <c r="P27" s="45">
        <v>7055</v>
      </c>
      <c r="Q27" s="45">
        <v>6187</v>
      </c>
      <c r="R27" s="45">
        <v>7086</v>
      </c>
      <c r="S27" s="45">
        <v>9248</v>
      </c>
      <c r="T27" s="45">
        <v>7862</v>
      </c>
      <c r="U27" s="45">
        <v>7872</v>
      </c>
      <c r="V27" s="45">
        <v>7468</v>
      </c>
      <c r="W27" s="45">
        <v>6784</v>
      </c>
      <c r="X27" s="45">
        <v>6308</v>
      </c>
      <c r="Y27" s="45">
        <v>5131</v>
      </c>
      <c r="Z27" s="45">
        <v>6132</v>
      </c>
      <c r="AA27" s="45">
        <v>5784</v>
      </c>
      <c r="AB27" s="45">
        <v>5340</v>
      </c>
      <c r="AC27" s="45">
        <v>5253</v>
      </c>
      <c r="AD27" s="45">
        <v>6997</v>
      </c>
    </row>
    <row r="28" spans="1:30" x14ac:dyDescent="0.2">
      <c r="A28" t="s">
        <v>370</v>
      </c>
      <c r="B28" s="45">
        <v>503</v>
      </c>
      <c r="C28" s="45">
        <v>523</v>
      </c>
      <c r="D28" s="45">
        <v>511</v>
      </c>
      <c r="E28" s="45">
        <v>499</v>
      </c>
      <c r="F28" s="45">
        <v>511</v>
      </c>
      <c r="G28" s="45">
        <v>563</v>
      </c>
      <c r="H28" s="45">
        <v>479</v>
      </c>
      <c r="I28" s="45">
        <v>433</v>
      </c>
      <c r="J28" s="45">
        <v>360</v>
      </c>
      <c r="K28" s="45">
        <v>361</v>
      </c>
      <c r="L28" s="45">
        <v>327</v>
      </c>
      <c r="M28" s="45">
        <v>264</v>
      </c>
      <c r="N28" s="45">
        <v>312</v>
      </c>
      <c r="O28" s="45">
        <v>322</v>
      </c>
      <c r="P28" s="45">
        <v>334</v>
      </c>
      <c r="Q28" s="45">
        <v>300</v>
      </c>
      <c r="R28" s="45">
        <v>350</v>
      </c>
      <c r="S28" s="45">
        <v>454</v>
      </c>
      <c r="T28" s="45">
        <v>378</v>
      </c>
      <c r="U28" s="45">
        <v>398</v>
      </c>
      <c r="V28" s="45">
        <v>345</v>
      </c>
      <c r="W28" s="45">
        <v>320</v>
      </c>
      <c r="X28" s="45">
        <v>284</v>
      </c>
      <c r="Y28" s="45">
        <v>242</v>
      </c>
      <c r="Z28" s="45">
        <v>290</v>
      </c>
      <c r="AA28" s="45">
        <v>296</v>
      </c>
      <c r="AB28" s="45">
        <v>263</v>
      </c>
      <c r="AC28" s="45">
        <v>243</v>
      </c>
      <c r="AD28" s="45">
        <v>323</v>
      </c>
    </row>
    <row r="29" spans="1:30" x14ac:dyDescent="0.2">
      <c r="A29" t="s">
        <v>25</v>
      </c>
      <c r="B29" s="45">
        <v>1992</v>
      </c>
      <c r="C29" s="45">
        <v>2204</v>
      </c>
      <c r="D29" s="45">
        <v>2056</v>
      </c>
      <c r="E29" s="45">
        <v>1697</v>
      </c>
      <c r="F29" s="45">
        <v>1591</v>
      </c>
      <c r="G29" s="45">
        <v>1798</v>
      </c>
      <c r="H29" s="45">
        <v>1559</v>
      </c>
      <c r="I29" s="45">
        <v>1457</v>
      </c>
      <c r="J29" s="45">
        <v>1180</v>
      </c>
      <c r="K29" s="45">
        <v>1047</v>
      </c>
      <c r="L29" s="45">
        <v>969</v>
      </c>
      <c r="M29" s="45">
        <v>935</v>
      </c>
      <c r="N29" s="45">
        <v>1390</v>
      </c>
      <c r="O29" s="45">
        <v>1432</v>
      </c>
      <c r="P29" s="45">
        <v>1336</v>
      </c>
      <c r="Q29" s="45">
        <v>1119</v>
      </c>
      <c r="R29" s="45">
        <v>1130</v>
      </c>
      <c r="S29" s="45">
        <v>1500</v>
      </c>
      <c r="T29" s="45">
        <v>1335</v>
      </c>
      <c r="U29" s="45">
        <v>1291</v>
      </c>
      <c r="V29" s="45">
        <v>1180</v>
      </c>
      <c r="W29" s="45">
        <v>1072</v>
      </c>
      <c r="X29" s="45">
        <v>997</v>
      </c>
      <c r="Y29" s="45">
        <v>901</v>
      </c>
      <c r="Z29" s="45">
        <v>1163</v>
      </c>
      <c r="AA29" s="45">
        <v>1205</v>
      </c>
      <c r="AB29" s="45">
        <v>1054</v>
      </c>
      <c r="AC29" s="45">
        <v>867</v>
      </c>
      <c r="AD29" s="45">
        <v>1154</v>
      </c>
    </row>
    <row r="30" spans="1:30" x14ac:dyDescent="0.2">
      <c r="A30" t="s">
        <v>26</v>
      </c>
      <c r="B30" s="45">
        <v>1032</v>
      </c>
      <c r="C30" s="45">
        <v>1098</v>
      </c>
      <c r="D30" s="45">
        <v>1040</v>
      </c>
      <c r="E30" s="45">
        <v>828</v>
      </c>
      <c r="F30" s="45">
        <v>641</v>
      </c>
      <c r="G30" s="45">
        <v>702</v>
      </c>
      <c r="H30" s="45">
        <v>597</v>
      </c>
      <c r="I30" s="45">
        <v>540</v>
      </c>
      <c r="J30" s="45">
        <v>440</v>
      </c>
      <c r="K30" s="45">
        <v>382</v>
      </c>
      <c r="L30" s="45">
        <v>401</v>
      </c>
      <c r="M30" s="45">
        <v>470</v>
      </c>
      <c r="N30" s="45">
        <v>638</v>
      </c>
      <c r="O30" s="45">
        <v>644</v>
      </c>
      <c r="P30" s="45">
        <v>622</v>
      </c>
      <c r="Q30" s="45">
        <v>494</v>
      </c>
      <c r="R30" s="45">
        <v>425</v>
      </c>
      <c r="S30" s="45">
        <v>489</v>
      </c>
      <c r="T30" s="45">
        <v>429</v>
      </c>
      <c r="U30" s="45">
        <v>434</v>
      </c>
      <c r="V30" s="45">
        <v>392</v>
      </c>
      <c r="W30" s="45">
        <v>340</v>
      </c>
      <c r="X30" s="45">
        <v>364</v>
      </c>
      <c r="Y30" s="45">
        <v>394</v>
      </c>
      <c r="Z30" s="45">
        <v>514</v>
      </c>
      <c r="AA30" s="45">
        <v>527</v>
      </c>
      <c r="AB30" s="45">
        <v>486</v>
      </c>
      <c r="AC30" s="45">
        <v>366</v>
      </c>
      <c r="AD30" s="45">
        <v>369</v>
      </c>
    </row>
    <row r="31" spans="1:30" x14ac:dyDescent="0.2">
      <c r="A31" t="s">
        <v>27</v>
      </c>
      <c r="B31" s="45">
        <v>1245</v>
      </c>
      <c r="C31" s="45">
        <v>1415</v>
      </c>
      <c r="D31" s="45">
        <v>1299</v>
      </c>
      <c r="E31" s="45">
        <v>1240</v>
      </c>
      <c r="F31" s="45">
        <v>1017</v>
      </c>
      <c r="G31" s="45">
        <v>1109</v>
      </c>
      <c r="H31" s="45">
        <v>1005</v>
      </c>
      <c r="I31" s="45">
        <v>950</v>
      </c>
      <c r="J31" s="45">
        <v>785</v>
      </c>
      <c r="K31" s="45">
        <v>724</v>
      </c>
      <c r="L31" s="45">
        <v>714</v>
      </c>
      <c r="M31" s="45">
        <v>773</v>
      </c>
      <c r="N31" s="45">
        <v>1046</v>
      </c>
      <c r="O31" s="45">
        <v>1121</v>
      </c>
      <c r="P31" s="45">
        <v>1046</v>
      </c>
      <c r="Q31" s="45">
        <v>1034</v>
      </c>
      <c r="R31" s="45">
        <v>953</v>
      </c>
      <c r="S31" s="45">
        <v>1027</v>
      </c>
      <c r="T31" s="45">
        <v>940</v>
      </c>
      <c r="U31" s="45">
        <v>930</v>
      </c>
      <c r="V31" s="45">
        <v>769</v>
      </c>
      <c r="W31" s="45">
        <v>734</v>
      </c>
      <c r="X31" s="45">
        <v>747</v>
      </c>
      <c r="Y31" s="45">
        <v>727</v>
      </c>
      <c r="Z31" s="45">
        <v>869</v>
      </c>
      <c r="AA31" s="45">
        <v>1045</v>
      </c>
      <c r="AB31" s="45">
        <v>964</v>
      </c>
      <c r="AC31" s="45">
        <v>962</v>
      </c>
      <c r="AD31" s="45">
        <v>950</v>
      </c>
    </row>
    <row r="32" spans="1:30" x14ac:dyDescent="0.2">
      <c r="A32" t="s">
        <v>28</v>
      </c>
      <c r="B32" s="45">
        <v>1245</v>
      </c>
      <c r="C32" s="45">
        <v>1415</v>
      </c>
      <c r="D32" s="45">
        <v>1299</v>
      </c>
      <c r="E32" s="45">
        <v>1240</v>
      </c>
      <c r="F32" s="45">
        <v>1017</v>
      </c>
      <c r="G32" s="45">
        <v>1109</v>
      </c>
      <c r="H32" s="45">
        <v>1005</v>
      </c>
      <c r="I32" s="45">
        <v>950</v>
      </c>
      <c r="J32" s="45">
        <v>785</v>
      </c>
      <c r="K32" s="45">
        <v>724</v>
      </c>
      <c r="L32" s="45">
        <v>714</v>
      </c>
      <c r="M32" s="45">
        <v>773</v>
      </c>
      <c r="N32" s="45">
        <v>1046</v>
      </c>
      <c r="O32" s="45">
        <v>1121</v>
      </c>
      <c r="P32" s="45">
        <v>1046</v>
      </c>
      <c r="Q32" s="45">
        <v>1034</v>
      </c>
      <c r="R32" s="45">
        <v>953</v>
      </c>
      <c r="S32" s="45">
        <v>1027</v>
      </c>
      <c r="T32" s="45">
        <v>940</v>
      </c>
      <c r="U32" s="45">
        <v>930</v>
      </c>
      <c r="V32" s="45">
        <v>769</v>
      </c>
      <c r="W32" s="45">
        <v>734</v>
      </c>
      <c r="X32" s="45">
        <v>747</v>
      </c>
      <c r="Y32" s="45">
        <v>727</v>
      </c>
      <c r="Z32" s="45">
        <v>869</v>
      </c>
      <c r="AA32" s="45">
        <v>1045</v>
      </c>
      <c r="AB32" s="45">
        <v>964</v>
      </c>
      <c r="AC32" s="45">
        <v>962</v>
      </c>
      <c r="AD32" s="45">
        <v>950</v>
      </c>
    </row>
    <row r="33" spans="1:30" x14ac:dyDescent="0.2">
      <c r="A33" t="s">
        <v>29</v>
      </c>
      <c r="B33" s="45">
        <v>1123</v>
      </c>
      <c r="C33" s="45">
        <v>1256</v>
      </c>
      <c r="D33" s="45">
        <v>1153</v>
      </c>
      <c r="E33" s="45">
        <v>942</v>
      </c>
      <c r="F33" s="45">
        <v>853</v>
      </c>
      <c r="G33" s="45">
        <v>995</v>
      </c>
      <c r="H33" s="45">
        <v>825</v>
      </c>
      <c r="I33" s="45">
        <v>809</v>
      </c>
      <c r="J33" s="45">
        <v>661</v>
      </c>
      <c r="K33" s="45">
        <v>591</v>
      </c>
      <c r="L33" s="45">
        <v>558</v>
      </c>
      <c r="M33" s="45">
        <v>595</v>
      </c>
      <c r="N33" s="45">
        <v>823</v>
      </c>
      <c r="O33" s="45">
        <v>889</v>
      </c>
      <c r="P33" s="45">
        <v>897</v>
      </c>
      <c r="Q33" s="45">
        <v>770</v>
      </c>
      <c r="R33" s="45">
        <v>672</v>
      </c>
      <c r="S33" s="45">
        <v>876</v>
      </c>
      <c r="T33" s="45">
        <v>723</v>
      </c>
      <c r="U33" s="45">
        <v>760</v>
      </c>
      <c r="V33" s="45">
        <v>653</v>
      </c>
      <c r="W33" s="45">
        <v>603</v>
      </c>
      <c r="X33" s="45">
        <v>613</v>
      </c>
      <c r="Y33" s="45">
        <v>649</v>
      </c>
      <c r="Z33" s="45">
        <v>745</v>
      </c>
      <c r="AA33" s="45">
        <v>780</v>
      </c>
      <c r="AB33" s="45">
        <v>768</v>
      </c>
      <c r="AC33" s="45">
        <v>714</v>
      </c>
      <c r="AD33" s="45">
        <v>671</v>
      </c>
    </row>
    <row r="34" spans="1:30" x14ac:dyDescent="0.2">
      <c r="A34" t="s">
        <v>30</v>
      </c>
      <c r="B34" s="45">
        <v>2465</v>
      </c>
      <c r="C34" s="45">
        <v>2664</v>
      </c>
      <c r="D34" s="45">
        <v>2471</v>
      </c>
      <c r="E34" s="45">
        <v>2137</v>
      </c>
      <c r="F34" s="45">
        <v>2038</v>
      </c>
      <c r="G34" s="45">
        <v>2417</v>
      </c>
      <c r="H34" s="45">
        <v>2006</v>
      </c>
      <c r="I34" s="45">
        <v>1938</v>
      </c>
      <c r="J34" s="45">
        <v>1523</v>
      </c>
      <c r="K34" s="45">
        <v>1362</v>
      </c>
      <c r="L34" s="45">
        <v>1255</v>
      </c>
      <c r="M34" s="45">
        <v>1172</v>
      </c>
      <c r="N34" s="45">
        <v>1628</v>
      </c>
      <c r="O34" s="45">
        <v>1628</v>
      </c>
      <c r="P34" s="45">
        <v>1617</v>
      </c>
      <c r="Q34" s="45">
        <v>1380</v>
      </c>
      <c r="R34" s="45">
        <v>1375</v>
      </c>
      <c r="S34" s="45">
        <v>1906</v>
      </c>
      <c r="T34" s="45">
        <v>1624</v>
      </c>
      <c r="U34" s="45">
        <v>1704</v>
      </c>
      <c r="V34" s="45">
        <v>1418</v>
      </c>
      <c r="W34" s="45">
        <v>1285</v>
      </c>
      <c r="X34" s="45">
        <v>1278</v>
      </c>
      <c r="Y34" s="45">
        <v>1189</v>
      </c>
      <c r="Z34" s="45">
        <v>1412</v>
      </c>
      <c r="AA34" s="45">
        <v>1390</v>
      </c>
      <c r="AB34" s="45">
        <v>1257</v>
      </c>
      <c r="AC34" s="45">
        <v>1216</v>
      </c>
      <c r="AD34" s="45">
        <v>1408</v>
      </c>
    </row>
    <row r="35" spans="1:30" x14ac:dyDescent="0.2">
      <c r="A35" t="s">
        <v>31</v>
      </c>
      <c r="B35" s="45">
        <v>48</v>
      </c>
      <c r="C35" s="45">
        <v>60</v>
      </c>
      <c r="D35" s="45">
        <v>39</v>
      </c>
      <c r="E35" s="45">
        <v>41</v>
      </c>
      <c r="F35" s="45">
        <v>25</v>
      </c>
      <c r="G35" s="45">
        <v>42</v>
      </c>
      <c r="H35" s="45">
        <v>33</v>
      </c>
      <c r="I35" s="45">
        <v>38</v>
      </c>
      <c r="J35" s="45">
        <v>19</v>
      </c>
      <c r="K35" s="45">
        <v>23</v>
      </c>
      <c r="L35" s="45">
        <v>17</v>
      </c>
      <c r="M35" s="45">
        <v>21</v>
      </c>
      <c r="N35" s="45">
        <v>32</v>
      </c>
      <c r="O35" s="45">
        <v>28</v>
      </c>
      <c r="P35" s="45">
        <v>36</v>
      </c>
      <c r="Q35" s="45">
        <v>32</v>
      </c>
      <c r="R35" s="45">
        <v>39</v>
      </c>
      <c r="S35" s="45">
        <v>59</v>
      </c>
      <c r="T35" s="45">
        <v>38</v>
      </c>
      <c r="U35" s="45">
        <v>39</v>
      </c>
      <c r="V35" s="45">
        <v>26</v>
      </c>
      <c r="W35" s="45">
        <v>25</v>
      </c>
      <c r="X35" s="45">
        <v>15</v>
      </c>
      <c r="Y35" s="45">
        <v>22</v>
      </c>
      <c r="Z35" s="45">
        <v>24</v>
      </c>
      <c r="AA35" s="45">
        <v>31</v>
      </c>
      <c r="AB35" s="45">
        <v>26</v>
      </c>
      <c r="AC35" s="45">
        <v>28</v>
      </c>
      <c r="AD35" s="45">
        <v>27</v>
      </c>
    </row>
    <row r="36" spans="1:30" x14ac:dyDescent="0.2">
      <c r="A36" t="s">
        <v>32</v>
      </c>
      <c r="B36" s="45">
        <v>1519</v>
      </c>
      <c r="C36" s="45">
        <v>1593</v>
      </c>
      <c r="D36" s="45">
        <v>1516</v>
      </c>
      <c r="E36" s="45">
        <v>1415</v>
      </c>
      <c r="F36" s="45">
        <v>1355</v>
      </c>
      <c r="G36" s="45">
        <v>1623</v>
      </c>
      <c r="H36" s="45">
        <v>1310</v>
      </c>
      <c r="I36" s="45">
        <v>1291</v>
      </c>
      <c r="J36" s="45">
        <v>1060</v>
      </c>
      <c r="K36" s="45">
        <v>921</v>
      </c>
      <c r="L36" s="45">
        <v>829</v>
      </c>
      <c r="M36" s="45">
        <v>668</v>
      </c>
      <c r="N36" s="45">
        <v>939</v>
      </c>
      <c r="O36" s="45">
        <v>913</v>
      </c>
      <c r="P36" s="45">
        <v>911</v>
      </c>
      <c r="Q36" s="45">
        <v>797</v>
      </c>
      <c r="R36" s="45">
        <v>877</v>
      </c>
      <c r="S36" s="45">
        <v>1264</v>
      </c>
      <c r="T36" s="45">
        <v>1047</v>
      </c>
      <c r="U36" s="45">
        <v>1114</v>
      </c>
      <c r="V36" s="45">
        <v>929</v>
      </c>
      <c r="W36" s="45">
        <v>812</v>
      </c>
      <c r="X36" s="45">
        <v>819</v>
      </c>
      <c r="Y36" s="45">
        <v>732</v>
      </c>
      <c r="Z36" s="45">
        <v>855</v>
      </c>
      <c r="AA36" s="45">
        <v>832</v>
      </c>
      <c r="AB36" s="45">
        <v>746</v>
      </c>
      <c r="AC36" s="45">
        <v>785</v>
      </c>
      <c r="AD36" s="45">
        <v>921</v>
      </c>
    </row>
    <row r="37" spans="1:30" x14ac:dyDescent="0.2">
      <c r="A37" t="s">
        <v>33</v>
      </c>
      <c r="B37" s="45">
        <v>1567</v>
      </c>
      <c r="C37" s="45">
        <v>1653</v>
      </c>
      <c r="D37" s="45">
        <v>1555</v>
      </c>
      <c r="E37" s="45">
        <v>1456</v>
      </c>
      <c r="F37" s="45">
        <v>1380</v>
      </c>
      <c r="G37" s="45">
        <v>1665</v>
      </c>
      <c r="H37" s="45">
        <v>1343</v>
      </c>
      <c r="I37" s="45">
        <v>1329</v>
      </c>
      <c r="J37" s="45">
        <v>1079</v>
      </c>
      <c r="K37" s="45">
        <v>944</v>
      </c>
      <c r="L37" s="45">
        <v>846</v>
      </c>
      <c r="M37" s="45">
        <v>689</v>
      </c>
      <c r="N37" s="45">
        <v>971</v>
      </c>
      <c r="O37" s="45">
        <v>941</v>
      </c>
      <c r="P37" s="45">
        <v>947</v>
      </c>
      <c r="Q37" s="45">
        <v>829</v>
      </c>
      <c r="R37" s="45">
        <v>916</v>
      </c>
      <c r="S37" s="45">
        <v>1323</v>
      </c>
      <c r="T37" s="45">
        <v>1085</v>
      </c>
      <c r="U37" s="45">
        <v>1153</v>
      </c>
      <c r="V37" s="45">
        <v>955</v>
      </c>
      <c r="W37" s="45">
        <v>837</v>
      </c>
      <c r="X37" s="45">
        <v>834</v>
      </c>
      <c r="Y37" s="45">
        <v>754</v>
      </c>
      <c r="Z37" s="45">
        <v>879</v>
      </c>
      <c r="AA37" s="45">
        <v>863</v>
      </c>
      <c r="AB37" s="45">
        <v>772</v>
      </c>
      <c r="AC37" s="45">
        <v>813</v>
      </c>
      <c r="AD37" s="45">
        <v>948</v>
      </c>
    </row>
    <row r="38" spans="1:30" x14ac:dyDescent="0.2">
      <c r="A38" t="s">
        <v>34</v>
      </c>
      <c r="B38" s="45">
        <v>4366</v>
      </c>
      <c r="C38" s="45">
        <v>4822</v>
      </c>
      <c r="D38" s="45">
        <v>4457</v>
      </c>
      <c r="E38" s="45">
        <v>3662</v>
      </c>
      <c r="F38" s="45">
        <v>3294</v>
      </c>
      <c r="G38" s="45">
        <v>3806</v>
      </c>
      <c r="H38" s="45">
        <v>3197</v>
      </c>
      <c r="I38" s="45">
        <v>3063</v>
      </c>
      <c r="J38" s="45">
        <v>2442</v>
      </c>
      <c r="K38" s="45">
        <v>2181</v>
      </c>
      <c r="L38" s="45">
        <v>2052</v>
      </c>
      <c r="M38" s="45">
        <v>2161</v>
      </c>
      <c r="N38" s="45">
        <v>3036</v>
      </c>
      <c r="O38" s="45">
        <v>3135</v>
      </c>
      <c r="P38" s="45">
        <v>3009</v>
      </c>
      <c r="Q38" s="45">
        <v>2569</v>
      </c>
      <c r="R38" s="45">
        <v>2272</v>
      </c>
      <c r="S38" s="45">
        <v>3043</v>
      </c>
      <c r="T38" s="45">
        <v>2677</v>
      </c>
      <c r="U38" s="45">
        <v>2747</v>
      </c>
      <c r="V38" s="45">
        <v>2311</v>
      </c>
      <c r="W38" s="45">
        <v>2119</v>
      </c>
      <c r="X38" s="45">
        <v>2148</v>
      </c>
      <c r="Y38" s="45">
        <v>2287</v>
      </c>
      <c r="Z38" s="45">
        <v>2715</v>
      </c>
      <c r="AA38" s="45">
        <v>2774</v>
      </c>
      <c r="AB38" s="45">
        <v>2528</v>
      </c>
      <c r="AC38" s="45">
        <v>2276</v>
      </c>
      <c r="AD38" s="45">
        <v>2290</v>
      </c>
    </row>
    <row r="39" spans="1:30" x14ac:dyDescent="0.2">
      <c r="A39" t="s">
        <v>35</v>
      </c>
      <c r="B39" s="45">
        <v>5489</v>
      </c>
      <c r="C39" s="45">
        <v>6078</v>
      </c>
      <c r="D39" s="45">
        <v>5610</v>
      </c>
      <c r="E39" s="45">
        <v>4604</v>
      </c>
      <c r="F39" s="45">
        <v>4147</v>
      </c>
      <c r="G39" s="45">
        <v>4801</v>
      </c>
      <c r="H39" s="45">
        <v>4022</v>
      </c>
      <c r="I39" s="45">
        <v>3872</v>
      </c>
      <c r="J39" s="45">
        <v>3103</v>
      </c>
      <c r="K39" s="45">
        <v>2772</v>
      </c>
      <c r="L39" s="45">
        <v>2610</v>
      </c>
      <c r="M39" s="45">
        <v>2756</v>
      </c>
      <c r="N39" s="45">
        <v>3859</v>
      </c>
      <c r="O39" s="45">
        <v>4024</v>
      </c>
      <c r="P39" s="45">
        <v>3906</v>
      </c>
      <c r="Q39" s="45">
        <v>3339</v>
      </c>
      <c r="R39" s="45">
        <v>2944</v>
      </c>
      <c r="S39" s="45">
        <v>3919</v>
      </c>
      <c r="T39" s="45">
        <v>3400</v>
      </c>
      <c r="U39" s="45">
        <v>3507</v>
      </c>
      <c r="V39" s="45">
        <v>2964</v>
      </c>
      <c r="W39" s="45">
        <v>2722</v>
      </c>
      <c r="X39" s="45">
        <v>2761</v>
      </c>
      <c r="Y39" s="45">
        <v>2936</v>
      </c>
      <c r="Z39" s="45">
        <v>3460</v>
      </c>
      <c r="AA39" s="45">
        <v>3554</v>
      </c>
      <c r="AB39" s="45">
        <v>3296</v>
      </c>
      <c r="AC39" s="45">
        <v>2990</v>
      </c>
      <c r="AD39" s="45">
        <v>2961</v>
      </c>
    </row>
    <row r="40" spans="1:30" x14ac:dyDescent="0.2">
      <c r="A40" t="s">
        <v>36</v>
      </c>
      <c r="B40" s="45">
        <v>591</v>
      </c>
      <c r="C40" s="45">
        <v>618</v>
      </c>
      <c r="D40" s="45">
        <v>640</v>
      </c>
      <c r="E40" s="45">
        <v>593</v>
      </c>
      <c r="F40" s="45">
        <v>586</v>
      </c>
      <c r="G40" s="45">
        <v>680</v>
      </c>
      <c r="H40" s="45">
        <v>547</v>
      </c>
      <c r="I40" s="45">
        <v>501</v>
      </c>
      <c r="J40" s="45">
        <v>427</v>
      </c>
      <c r="K40" s="45">
        <v>361</v>
      </c>
      <c r="L40" s="45">
        <v>342</v>
      </c>
      <c r="M40" s="45">
        <v>290</v>
      </c>
      <c r="N40" s="45">
        <v>362</v>
      </c>
      <c r="O40" s="45">
        <v>373</v>
      </c>
      <c r="P40" s="45">
        <v>341</v>
      </c>
      <c r="Q40" s="45">
        <v>295</v>
      </c>
      <c r="R40" s="45">
        <v>333</v>
      </c>
      <c r="S40" s="45">
        <v>456</v>
      </c>
      <c r="T40" s="45">
        <v>395</v>
      </c>
      <c r="U40" s="45">
        <v>414</v>
      </c>
      <c r="V40" s="45">
        <v>397</v>
      </c>
      <c r="W40" s="45">
        <v>369</v>
      </c>
      <c r="X40" s="45">
        <v>372</v>
      </c>
      <c r="Y40" s="45">
        <v>287</v>
      </c>
      <c r="Z40" s="45">
        <v>375</v>
      </c>
      <c r="AA40" s="45">
        <v>325</v>
      </c>
      <c r="AB40" s="45">
        <v>303</v>
      </c>
      <c r="AC40" s="45">
        <v>301</v>
      </c>
      <c r="AD40" s="45">
        <v>405</v>
      </c>
    </row>
    <row r="41" spans="1:30" x14ac:dyDescent="0.2">
      <c r="A41" t="s">
        <v>37</v>
      </c>
      <c r="B41" s="45">
        <v>127</v>
      </c>
      <c r="C41" s="45">
        <v>149</v>
      </c>
      <c r="D41" s="45">
        <v>141</v>
      </c>
      <c r="E41" s="45">
        <v>127</v>
      </c>
      <c r="F41" s="45">
        <v>120</v>
      </c>
      <c r="G41" s="45">
        <v>117</v>
      </c>
      <c r="H41" s="45">
        <v>105</v>
      </c>
      <c r="I41" s="45">
        <v>98</v>
      </c>
      <c r="J41" s="45">
        <v>89</v>
      </c>
      <c r="K41" s="45">
        <v>72</v>
      </c>
      <c r="L41" s="45">
        <v>65</v>
      </c>
      <c r="M41" s="45">
        <v>73</v>
      </c>
      <c r="N41" s="45">
        <v>90</v>
      </c>
      <c r="O41" s="45">
        <v>92</v>
      </c>
      <c r="P41" s="45">
        <v>90</v>
      </c>
      <c r="Q41" s="45">
        <v>95</v>
      </c>
      <c r="R41" s="45">
        <v>68</v>
      </c>
      <c r="S41" s="45">
        <v>78</v>
      </c>
      <c r="T41" s="45">
        <v>72</v>
      </c>
      <c r="U41" s="45">
        <v>71</v>
      </c>
      <c r="V41" s="45">
        <v>65</v>
      </c>
      <c r="W41" s="45">
        <v>65</v>
      </c>
      <c r="X41" s="45">
        <v>69</v>
      </c>
      <c r="Y41" s="45">
        <v>60</v>
      </c>
      <c r="Z41" s="45">
        <v>75</v>
      </c>
      <c r="AA41" s="45">
        <v>74</v>
      </c>
      <c r="AB41" s="45">
        <v>65</v>
      </c>
      <c r="AC41" s="45">
        <v>66</v>
      </c>
      <c r="AD41" s="45">
        <v>69</v>
      </c>
    </row>
    <row r="42" spans="1:30" x14ac:dyDescent="0.2">
      <c r="A42" t="s">
        <v>38</v>
      </c>
      <c r="B42" s="45">
        <v>2306</v>
      </c>
      <c r="C42" s="45">
        <v>2519</v>
      </c>
      <c r="D42" s="45">
        <v>2380</v>
      </c>
      <c r="E42" s="45">
        <v>1945</v>
      </c>
      <c r="F42" s="45">
        <v>1933</v>
      </c>
      <c r="G42" s="45">
        <v>2215</v>
      </c>
      <c r="H42" s="45">
        <v>1968</v>
      </c>
      <c r="I42" s="45">
        <v>1882</v>
      </c>
      <c r="J42" s="45">
        <v>1481</v>
      </c>
      <c r="K42" s="45">
        <v>1307</v>
      </c>
      <c r="L42" s="45">
        <v>1180</v>
      </c>
      <c r="M42" s="45">
        <v>1085</v>
      </c>
      <c r="N42" s="45">
        <v>1593</v>
      </c>
      <c r="O42" s="45">
        <v>1576</v>
      </c>
      <c r="P42" s="45">
        <v>1509</v>
      </c>
      <c r="Q42" s="45">
        <v>1216</v>
      </c>
      <c r="R42" s="45">
        <v>1355</v>
      </c>
      <c r="S42" s="45">
        <v>1832</v>
      </c>
      <c r="T42" s="45">
        <v>1673</v>
      </c>
      <c r="U42" s="45">
        <v>1692</v>
      </c>
      <c r="V42" s="45">
        <v>1373</v>
      </c>
      <c r="W42" s="45">
        <v>1258</v>
      </c>
      <c r="X42" s="45">
        <v>1188</v>
      </c>
      <c r="Y42" s="45">
        <v>1018</v>
      </c>
      <c r="Z42" s="45">
        <v>1285</v>
      </c>
      <c r="AA42" s="45">
        <v>1280</v>
      </c>
      <c r="AB42" s="45">
        <v>1162</v>
      </c>
      <c r="AC42" s="45">
        <v>1054</v>
      </c>
      <c r="AD42" s="45">
        <v>1274</v>
      </c>
    </row>
    <row r="43" spans="1:30" x14ac:dyDescent="0.2">
      <c r="A43" t="s">
        <v>39</v>
      </c>
      <c r="B43" s="45">
        <v>974</v>
      </c>
      <c r="C43" s="45">
        <v>1063</v>
      </c>
      <c r="D43" s="45">
        <v>991</v>
      </c>
      <c r="E43" s="45">
        <v>898</v>
      </c>
      <c r="F43" s="45">
        <v>926</v>
      </c>
      <c r="G43" s="45">
        <v>1030</v>
      </c>
      <c r="H43" s="45">
        <v>965</v>
      </c>
      <c r="I43" s="45">
        <v>889</v>
      </c>
      <c r="J43" s="45">
        <v>722</v>
      </c>
      <c r="K43" s="45">
        <v>631</v>
      </c>
      <c r="L43" s="45">
        <v>535</v>
      </c>
      <c r="M43" s="45">
        <v>464</v>
      </c>
      <c r="N43" s="45">
        <v>580</v>
      </c>
      <c r="O43" s="45">
        <v>555</v>
      </c>
      <c r="P43" s="45">
        <v>560</v>
      </c>
      <c r="Q43" s="45">
        <v>482</v>
      </c>
      <c r="R43" s="45">
        <v>586</v>
      </c>
      <c r="S43" s="45">
        <v>785</v>
      </c>
      <c r="T43" s="45">
        <v>756</v>
      </c>
      <c r="U43" s="45">
        <v>732</v>
      </c>
      <c r="V43" s="45">
        <v>571</v>
      </c>
      <c r="W43" s="45">
        <v>547</v>
      </c>
      <c r="X43" s="45">
        <v>528</v>
      </c>
      <c r="Y43" s="45">
        <v>486</v>
      </c>
      <c r="Z43" s="45">
        <v>579</v>
      </c>
      <c r="AA43" s="45">
        <v>568</v>
      </c>
      <c r="AB43" s="45">
        <v>519</v>
      </c>
      <c r="AC43" s="45">
        <v>493</v>
      </c>
      <c r="AD43" s="45">
        <v>584</v>
      </c>
    </row>
    <row r="44" spans="1:30" x14ac:dyDescent="0.2">
      <c r="A44" t="s">
        <v>40</v>
      </c>
      <c r="B44" s="45">
        <v>2306</v>
      </c>
      <c r="C44" s="45">
        <v>2519</v>
      </c>
      <c r="D44" s="45">
        <v>2380</v>
      </c>
      <c r="E44" s="45">
        <v>1945</v>
      </c>
      <c r="F44" s="45">
        <v>1933</v>
      </c>
      <c r="G44" s="45">
        <v>2215</v>
      </c>
      <c r="H44" s="45">
        <v>1968</v>
      </c>
      <c r="I44" s="45">
        <v>1882</v>
      </c>
      <c r="J44" s="45">
        <v>1481</v>
      </c>
      <c r="K44" s="45">
        <v>1307</v>
      </c>
      <c r="L44" s="45">
        <v>1180</v>
      </c>
      <c r="M44" s="45">
        <v>1085</v>
      </c>
      <c r="N44" s="45">
        <v>1593</v>
      </c>
      <c r="O44" s="45">
        <v>1576</v>
      </c>
      <c r="P44" s="45">
        <v>1509</v>
      </c>
      <c r="Q44" s="45">
        <v>1216</v>
      </c>
      <c r="R44" s="45">
        <v>1355</v>
      </c>
      <c r="S44" s="45">
        <v>1832</v>
      </c>
      <c r="T44" s="45">
        <v>1673</v>
      </c>
      <c r="U44" s="45">
        <v>1692</v>
      </c>
      <c r="V44" s="45">
        <v>1373</v>
      </c>
      <c r="W44" s="45">
        <v>1258</v>
      </c>
      <c r="X44" s="45">
        <v>1188</v>
      </c>
      <c r="Y44" s="45">
        <v>1018</v>
      </c>
      <c r="Z44" s="45">
        <v>1285</v>
      </c>
      <c r="AA44" s="45">
        <v>1280</v>
      </c>
      <c r="AB44" s="45">
        <v>1162</v>
      </c>
      <c r="AC44" s="45">
        <v>1054</v>
      </c>
      <c r="AD44" s="45">
        <v>1274</v>
      </c>
    </row>
    <row r="45" spans="1:30" x14ac:dyDescent="0.2">
      <c r="A45" t="s">
        <v>41</v>
      </c>
      <c r="B45" s="45">
        <v>330</v>
      </c>
      <c r="C45" s="45">
        <v>360</v>
      </c>
      <c r="D45" s="45">
        <v>370</v>
      </c>
      <c r="E45" s="45">
        <v>356</v>
      </c>
      <c r="F45" s="45">
        <v>285</v>
      </c>
      <c r="G45" s="45">
        <v>295</v>
      </c>
      <c r="H45" s="45">
        <v>252</v>
      </c>
      <c r="I45" s="45">
        <v>221</v>
      </c>
      <c r="J45" s="45">
        <v>183</v>
      </c>
      <c r="K45" s="45">
        <v>163</v>
      </c>
      <c r="L45" s="45">
        <v>138</v>
      </c>
      <c r="M45" s="45">
        <v>152</v>
      </c>
      <c r="N45" s="45">
        <v>218</v>
      </c>
      <c r="O45" s="45">
        <v>234</v>
      </c>
      <c r="P45" s="45">
        <v>222</v>
      </c>
      <c r="Q45" s="45">
        <v>207</v>
      </c>
      <c r="R45" s="45">
        <v>175</v>
      </c>
      <c r="S45" s="45">
        <v>185</v>
      </c>
      <c r="T45" s="45">
        <v>163</v>
      </c>
      <c r="U45" s="45">
        <v>163</v>
      </c>
      <c r="V45" s="45">
        <v>151</v>
      </c>
      <c r="W45" s="45">
        <v>148</v>
      </c>
      <c r="X45" s="45">
        <v>131</v>
      </c>
      <c r="Y45" s="45">
        <v>166</v>
      </c>
      <c r="Z45" s="45">
        <v>188</v>
      </c>
      <c r="AA45" s="45">
        <v>198</v>
      </c>
      <c r="AB45" s="45">
        <v>182</v>
      </c>
      <c r="AC45" s="45">
        <v>204</v>
      </c>
      <c r="AD45" s="45">
        <v>169</v>
      </c>
    </row>
    <row r="46" spans="1:30" x14ac:dyDescent="0.2">
      <c r="A46" t="s">
        <v>42</v>
      </c>
      <c r="B46" s="45">
        <v>745</v>
      </c>
      <c r="C46" s="45">
        <v>776</v>
      </c>
      <c r="D46" s="45">
        <v>778</v>
      </c>
      <c r="E46" s="45">
        <v>713</v>
      </c>
      <c r="F46" s="45">
        <v>721</v>
      </c>
      <c r="G46" s="45">
        <v>823</v>
      </c>
      <c r="H46" s="45">
        <v>695</v>
      </c>
      <c r="I46" s="45">
        <v>591</v>
      </c>
      <c r="J46" s="45">
        <v>524</v>
      </c>
      <c r="K46" s="45">
        <v>441</v>
      </c>
      <c r="L46" s="45">
        <v>404</v>
      </c>
      <c r="M46" s="45">
        <v>375</v>
      </c>
      <c r="N46" s="45">
        <v>473</v>
      </c>
      <c r="O46" s="45">
        <v>495</v>
      </c>
      <c r="P46" s="45">
        <v>451</v>
      </c>
      <c r="Q46" s="45">
        <v>457</v>
      </c>
      <c r="R46" s="45">
        <v>483</v>
      </c>
      <c r="S46" s="45">
        <v>589</v>
      </c>
      <c r="T46" s="45">
        <v>561</v>
      </c>
      <c r="U46" s="45">
        <v>535</v>
      </c>
      <c r="V46" s="45">
        <v>525</v>
      </c>
      <c r="W46" s="45">
        <v>459</v>
      </c>
      <c r="X46" s="45">
        <v>427</v>
      </c>
      <c r="Y46" s="45">
        <v>333</v>
      </c>
      <c r="Z46" s="45">
        <v>391</v>
      </c>
      <c r="AA46" s="45">
        <v>377</v>
      </c>
      <c r="AB46" s="45">
        <v>348</v>
      </c>
      <c r="AC46" s="45">
        <v>356</v>
      </c>
      <c r="AD46" s="45">
        <v>495</v>
      </c>
    </row>
    <row r="47" spans="1:30" x14ac:dyDescent="0.2">
      <c r="A47" t="s">
        <v>43</v>
      </c>
      <c r="B47" s="45">
        <v>209</v>
      </c>
      <c r="C47" s="45">
        <v>237</v>
      </c>
      <c r="D47" s="45">
        <v>232</v>
      </c>
      <c r="E47" s="45">
        <v>226</v>
      </c>
      <c r="F47" s="45">
        <v>160</v>
      </c>
      <c r="G47" s="45">
        <v>178</v>
      </c>
      <c r="H47" s="45">
        <v>164</v>
      </c>
      <c r="I47" s="45">
        <v>140</v>
      </c>
      <c r="J47" s="45">
        <v>106</v>
      </c>
      <c r="K47" s="45">
        <v>98</v>
      </c>
      <c r="L47" s="45">
        <v>98</v>
      </c>
      <c r="M47" s="45">
        <v>118</v>
      </c>
      <c r="N47" s="45">
        <v>140</v>
      </c>
      <c r="O47" s="45">
        <v>145</v>
      </c>
      <c r="P47" s="45">
        <v>149</v>
      </c>
      <c r="Q47" s="45">
        <v>170</v>
      </c>
      <c r="R47" s="45">
        <v>124</v>
      </c>
      <c r="S47" s="45">
        <v>118</v>
      </c>
      <c r="T47" s="45">
        <v>124</v>
      </c>
      <c r="U47" s="45">
        <v>120</v>
      </c>
      <c r="V47" s="45">
        <v>103</v>
      </c>
      <c r="W47" s="45">
        <v>102</v>
      </c>
      <c r="X47" s="45">
        <v>102</v>
      </c>
      <c r="Y47" s="45">
        <v>143</v>
      </c>
      <c r="Z47" s="45">
        <v>136</v>
      </c>
      <c r="AA47" s="45">
        <v>139</v>
      </c>
      <c r="AB47" s="45">
        <v>128</v>
      </c>
      <c r="AC47" s="45">
        <v>155</v>
      </c>
      <c r="AD47" s="45">
        <v>139</v>
      </c>
    </row>
    <row r="48" spans="1:30" x14ac:dyDescent="0.2">
      <c r="A48" t="s">
        <v>44</v>
      </c>
      <c r="B48" s="45">
        <v>1043</v>
      </c>
      <c r="C48" s="45">
        <v>1193</v>
      </c>
      <c r="D48" s="45">
        <v>1111</v>
      </c>
      <c r="E48" s="45">
        <v>884</v>
      </c>
      <c r="F48" s="45">
        <v>857</v>
      </c>
      <c r="G48" s="45">
        <v>1023</v>
      </c>
      <c r="H48" s="45">
        <v>773</v>
      </c>
      <c r="I48" s="45">
        <v>802</v>
      </c>
      <c r="J48" s="45">
        <v>671</v>
      </c>
      <c r="K48" s="45">
        <v>682</v>
      </c>
      <c r="L48" s="45">
        <v>574</v>
      </c>
      <c r="M48" s="45">
        <v>513</v>
      </c>
      <c r="N48" s="45">
        <v>799</v>
      </c>
      <c r="O48" s="45">
        <v>914</v>
      </c>
      <c r="P48" s="45">
        <v>851</v>
      </c>
      <c r="Q48" s="45">
        <v>662</v>
      </c>
      <c r="R48" s="45">
        <v>646</v>
      </c>
      <c r="S48" s="45">
        <v>887</v>
      </c>
      <c r="T48" s="45">
        <v>740</v>
      </c>
      <c r="U48" s="45">
        <v>750</v>
      </c>
      <c r="V48" s="45">
        <v>713</v>
      </c>
      <c r="W48" s="45">
        <v>728</v>
      </c>
      <c r="X48" s="45">
        <v>606</v>
      </c>
      <c r="Y48" s="45">
        <v>567</v>
      </c>
      <c r="Z48" s="45">
        <v>719</v>
      </c>
      <c r="AA48" s="45">
        <v>800</v>
      </c>
      <c r="AB48" s="45">
        <v>668</v>
      </c>
      <c r="AC48" s="45">
        <v>557</v>
      </c>
      <c r="AD48" s="45">
        <v>607</v>
      </c>
    </row>
    <row r="49" spans="1:30" x14ac:dyDescent="0.2">
      <c r="A49" t="s">
        <v>45</v>
      </c>
      <c r="B49" s="45">
        <v>2490</v>
      </c>
      <c r="C49" s="45">
        <v>2702</v>
      </c>
      <c r="D49" s="45">
        <v>2630</v>
      </c>
      <c r="E49" s="45">
        <v>2441</v>
      </c>
      <c r="F49" s="45">
        <v>2377</v>
      </c>
      <c r="G49" s="45">
        <v>2656</v>
      </c>
      <c r="H49" s="45">
        <v>2259</v>
      </c>
      <c r="I49" s="45">
        <v>2143</v>
      </c>
      <c r="J49" s="45">
        <v>1835</v>
      </c>
      <c r="K49" s="45">
        <v>1571</v>
      </c>
      <c r="L49" s="45">
        <v>1395</v>
      </c>
      <c r="M49" s="45">
        <v>1251</v>
      </c>
      <c r="N49" s="45">
        <v>1618</v>
      </c>
      <c r="O49" s="45">
        <v>1596</v>
      </c>
      <c r="P49" s="45">
        <v>1545</v>
      </c>
      <c r="Q49" s="45">
        <v>1383</v>
      </c>
      <c r="R49" s="45">
        <v>1463</v>
      </c>
      <c r="S49" s="45">
        <v>1845</v>
      </c>
      <c r="T49" s="45">
        <v>1633</v>
      </c>
      <c r="U49" s="45">
        <v>1750</v>
      </c>
      <c r="V49" s="45">
        <v>1516</v>
      </c>
      <c r="W49" s="45">
        <v>1425</v>
      </c>
      <c r="X49" s="45">
        <v>1279</v>
      </c>
      <c r="Y49" s="45">
        <v>1145</v>
      </c>
      <c r="Z49" s="45">
        <v>1317</v>
      </c>
      <c r="AA49" s="45">
        <v>1334</v>
      </c>
      <c r="AB49" s="45">
        <v>1210</v>
      </c>
      <c r="AC49" s="45">
        <v>1097</v>
      </c>
      <c r="AD49" s="45">
        <v>1381</v>
      </c>
    </row>
    <row r="50" spans="1:30" x14ac:dyDescent="0.2">
      <c r="A50" t="s">
        <v>46</v>
      </c>
      <c r="B50" s="45">
        <v>7266</v>
      </c>
      <c r="C50" s="45">
        <v>7911</v>
      </c>
      <c r="D50" s="45">
        <v>7581</v>
      </c>
      <c r="E50" s="45">
        <v>6471</v>
      </c>
      <c r="F50" s="45">
        <v>6266</v>
      </c>
      <c r="G50" s="45">
        <v>7153</v>
      </c>
      <c r="H50" s="45">
        <v>6189</v>
      </c>
      <c r="I50" s="45">
        <v>5889</v>
      </c>
      <c r="J50" s="45">
        <v>4857</v>
      </c>
      <c r="K50" s="45">
        <v>4327</v>
      </c>
      <c r="L50" s="45">
        <v>3930</v>
      </c>
      <c r="M50" s="45">
        <v>3735</v>
      </c>
      <c r="N50" s="45">
        <v>4938</v>
      </c>
      <c r="O50" s="45">
        <v>5078</v>
      </c>
      <c r="P50" s="45">
        <v>4866</v>
      </c>
      <c r="Q50" s="45">
        <v>4234</v>
      </c>
      <c r="R50" s="45">
        <v>4409</v>
      </c>
      <c r="S50" s="45">
        <v>5666</v>
      </c>
      <c r="T50" s="45">
        <v>4948</v>
      </c>
      <c r="U50" s="45">
        <v>5061</v>
      </c>
      <c r="V50" s="45">
        <v>4451</v>
      </c>
      <c r="W50" s="45">
        <v>4144</v>
      </c>
      <c r="X50" s="45">
        <v>3876</v>
      </c>
      <c r="Y50" s="45">
        <v>3504</v>
      </c>
      <c r="Z50" s="45">
        <v>4060</v>
      </c>
      <c r="AA50" s="45">
        <v>4247</v>
      </c>
      <c r="AB50" s="45">
        <v>3813</v>
      </c>
      <c r="AC50" s="45">
        <v>3400</v>
      </c>
      <c r="AD50" s="45">
        <v>4176</v>
      </c>
    </row>
    <row r="51" spans="1:30" x14ac:dyDescent="0.2">
      <c r="A51" t="s">
        <v>47</v>
      </c>
      <c r="B51" s="45">
        <v>8409</v>
      </c>
      <c r="C51" s="45">
        <v>9186</v>
      </c>
      <c r="D51" s="45">
        <v>8767</v>
      </c>
      <c r="E51" s="45">
        <v>7538</v>
      </c>
      <c r="F51" s="45">
        <v>7258</v>
      </c>
      <c r="G51" s="45">
        <v>8212</v>
      </c>
      <c r="H51" s="45">
        <v>7188</v>
      </c>
      <c r="I51" s="45">
        <v>6831</v>
      </c>
      <c r="J51" s="45">
        <v>5567</v>
      </c>
      <c r="K51" s="45">
        <v>4948</v>
      </c>
      <c r="L51" s="45">
        <v>4507</v>
      </c>
      <c r="M51" s="45">
        <v>4299</v>
      </c>
      <c r="N51" s="45">
        <v>5681</v>
      </c>
      <c r="O51" s="45">
        <v>5884</v>
      </c>
      <c r="P51" s="45">
        <v>5620</v>
      </c>
      <c r="Q51" s="45">
        <v>4915</v>
      </c>
      <c r="R51" s="45">
        <v>5055</v>
      </c>
      <c r="S51" s="45">
        <v>6468</v>
      </c>
      <c r="T51" s="45">
        <v>5709</v>
      </c>
      <c r="U51" s="45">
        <v>5816</v>
      </c>
      <c r="V51" s="45">
        <v>5055</v>
      </c>
      <c r="W51" s="45">
        <v>4707</v>
      </c>
      <c r="X51" s="45">
        <v>4389</v>
      </c>
      <c r="Y51" s="45">
        <v>4007</v>
      </c>
      <c r="Z51" s="45">
        <v>4661</v>
      </c>
      <c r="AA51" s="45">
        <v>4888</v>
      </c>
      <c r="AB51" s="45">
        <v>4396</v>
      </c>
      <c r="AC51" s="45">
        <v>3954</v>
      </c>
      <c r="AD51" s="45">
        <v>4786</v>
      </c>
    </row>
    <row r="52" spans="1:30" x14ac:dyDescent="0.2">
      <c r="A52" t="s">
        <v>48</v>
      </c>
      <c r="B52" s="45">
        <v>840</v>
      </c>
      <c r="C52" s="45">
        <v>892</v>
      </c>
      <c r="D52" s="45">
        <v>850</v>
      </c>
      <c r="E52" s="45">
        <v>683</v>
      </c>
      <c r="F52" s="45">
        <v>657</v>
      </c>
      <c r="G52" s="45">
        <v>723</v>
      </c>
      <c r="H52" s="45">
        <v>641</v>
      </c>
      <c r="I52" s="45">
        <v>575</v>
      </c>
      <c r="J52" s="45">
        <v>491</v>
      </c>
      <c r="K52" s="45">
        <v>458</v>
      </c>
      <c r="L52" s="45">
        <v>403</v>
      </c>
      <c r="M52" s="45">
        <v>412</v>
      </c>
      <c r="N52" s="45">
        <v>611</v>
      </c>
      <c r="O52" s="45">
        <v>626</v>
      </c>
      <c r="P52" s="45">
        <v>588</v>
      </c>
      <c r="Q52" s="45">
        <v>398</v>
      </c>
      <c r="R52" s="45">
        <v>447</v>
      </c>
      <c r="S52" s="45">
        <v>599</v>
      </c>
      <c r="T52" s="45">
        <v>536</v>
      </c>
      <c r="U52" s="45">
        <v>512</v>
      </c>
      <c r="V52" s="45">
        <v>513</v>
      </c>
      <c r="W52" s="45">
        <v>450</v>
      </c>
      <c r="X52" s="45">
        <v>421</v>
      </c>
      <c r="Y52" s="45">
        <v>359</v>
      </c>
      <c r="Z52" s="45">
        <v>511</v>
      </c>
      <c r="AA52" s="45">
        <v>516</v>
      </c>
      <c r="AB52" s="45">
        <v>417</v>
      </c>
      <c r="AC52" s="45">
        <v>353</v>
      </c>
      <c r="AD52" s="45">
        <v>454</v>
      </c>
    </row>
    <row r="53" spans="1:30" x14ac:dyDescent="0.2">
      <c r="A53" t="s">
        <v>49</v>
      </c>
      <c r="B53" s="45">
        <v>540</v>
      </c>
      <c r="C53" s="45">
        <v>581</v>
      </c>
      <c r="D53" s="45">
        <v>540</v>
      </c>
      <c r="E53" s="45">
        <v>411</v>
      </c>
      <c r="F53" s="45">
        <v>409</v>
      </c>
      <c r="G53" s="45">
        <v>480</v>
      </c>
      <c r="H53" s="45">
        <v>410</v>
      </c>
      <c r="I53" s="45">
        <v>384</v>
      </c>
      <c r="J53" s="45">
        <v>317</v>
      </c>
      <c r="K53" s="45">
        <v>279</v>
      </c>
      <c r="L53" s="45">
        <v>262</v>
      </c>
      <c r="M53" s="45">
        <v>265</v>
      </c>
      <c r="N53" s="45">
        <v>371</v>
      </c>
      <c r="O53" s="45">
        <v>394</v>
      </c>
      <c r="P53" s="45">
        <v>371</v>
      </c>
      <c r="Q53" s="45">
        <v>262</v>
      </c>
      <c r="R53" s="45">
        <v>273</v>
      </c>
      <c r="S53" s="45">
        <v>364</v>
      </c>
      <c r="T53" s="45">
        <v>295</v>
      </c>
      <c r="U53" s="45">
        <v>314</v>
      </c>
      <c r="V53" s="45">
        <v>270</v>
      </c>
      <c r="W53" s="45">
        <v>257</v>
      </c>
      <c r="X53" s="45">
        <v>256</v>
      </c>
      <c r="Y53" s="45">
        <v>226</v>
      </c>
      <c r="Z53" s="45">
        <v>296</v>
      </c>
      <c r="AA53" s="45">
        <v>299</v>
      </c>
      <c r="AB53" s="45">
        <v>254</v>
      </c>
      <c r="AC53" s="45">
        <v>206</v>
      </c>
      <c r="AD53" s="45">
        <v>271</v>
      </c>
    </row>
    <row r="54" spans="1:30" x14ac:dyDescent="0.2">
      <c r="A54" t="s">
        <v>50</v>
      </c>
      <c r="B54" s="45">
        <v>944</v>
      </c>
      <c r="C54" s="45">
        <v>1042</v>
      </c>
      <c r="D54" s="45">
        <v>985</v>
      </c>
      <c r="E54" s="45">
        <v>945</v>
      </c>
      <c r="F54" s="45">
        <v>848</v>
      </c>
      <c r="G54" s="45">
        <v>993</v>
      </c>
      <c r="H54" s="45">
        <v>935</v>
      </c>
      <c r="I54" s="45">
        <v>858</v>
      </c>
      <c r="J54" s="45">
        <v>716</v>
      </c>
      <c r="K54" s="45">
        <v>635</v>
      </c>
      <c r="L54" s="45">
        <v>582</v>
      </c>
      <c r="M54" s="45">
        <v>545</v>
      </c>
      <c r="N54" s="45">
        <v>687</v>
      </c>
      <c r="O54" s="45">
        <v>699</v>
      </c>
      <c r="P54" s="45">
        <v>658</v>
      </c>
      <c r="Q54" s="45">
        <v>618</v>
      </c>
      <c r="R54" s="45">
        <v>608</v>
      </c>
      <c r="S54" s="45">
        <v>701</v>
      </c>
      <c r="T54" s="45">
        <v>638</v>
      </c>
      <c r="U54" s="45">
        <v>679</v>
      </c>
      <c r="V54" s="45">
        <v>568</v>
      </c>
      <c r="W54" s="45">
        <v>564</v>
      </c>
      <c r="X54" s="45">
        <v>543</v>
      </c>
      <c r="Y54" s="45">
        <v>439</v>
      </c>
      <c r="Z54" s="45">
        <v>525</v>
      </c>
      <c r="AA54" s="45">
        <v>522</v>
      </c>
      <c r="AB54" s="45">
        <v>452</v>
      </c>
      <c r="AC54" s="45">
        <v>440</v>
      </c>
      <c r="AD54" s="45">
        <v>572</v>
      </c>
    </row>
    <row r="55" spans="1:30" x14ac:dyDescent="0.2">
      <c r="A55" t="s">
        <v>51</v>
      </c>
      <c r="B55" s="45">
        <v>624</v>
      </c>
      <c r="C55" s="45">
        <v>714</v>
      </c>
      <c r="D55" s="45">
        <v>709</v>
      </c>
      <c r="E55" s="45">
        <v>534</v>
      </c>
      <c r="F55" s="45">
        <v>479</v>
      </c>
      <c r="G55" s="45">
        <v>521</v>
      </c>
      <c r="H55" s="45">
        <v>416</v>
      </c>
      <c r="I55" s="45">
        <v>410</v>
      </c>
      <c r="J55" s="45">
        <v>343</v>
      </c>
      <c r="K55" s="45">
        <v>294</v>
      </c>
      <c r="L55" s="45">
        <v>280</v>
      </c>
      <c r="M55" s="45">
        <v>273</v>
      </c>
      <c r="N55" s="45">
        <v>414</v>
      </c>
      <c r="O55" s="45">
        <v>505</v>
      </c>
      <c r="P55" s="45">
        <v>466</v>
      </c>
      <c r="Q55" s="45">
        <v>342</v>
      </c>
      <c r="R55" s="45">
        <v>307</v>
      </c>
      <c r="S55" s="45">
        <v>406</v>
      </c>
      <c r="T55" s="45">
        <v>350</v>
      </c>
      <c r="U55" s="45">
        <v>321</v>
      </c>
      <c r="V55" s="45">
        <v>303</v>
      </c>
      <c r="W55" s="45">
        <v>269</v>
      </c>
      <c r="X55" s="45">
        <v>270</v>
      </c>
      <c r="Y55" s="45">
        <v>266</v>
      </c>
      <c r="Z55" s="45">
        <v>382</v>
      </c>
      <c r="AA55" s="45">
        <v>396</v>
      </c>
      <c r="AB55" s="45">
        <v>321</v>
      </c>
      <c r="AC55" s="45">
        <v>232</v>
      </c>
      <c r="AD55" s="45">
        <v>298</v>
      </c>
    </row>
    <row r="56" spans="1:30" x14ac:dyDescent="0.2">
      <c r="A56" t="s">
        <v>52</v>
      </c>
      <c r="B56" s="45">
        <v>209</v>
      </c>
      <c r="C56" s="45">
        <v>237</v>
      </c>
      <c r="D56" s="45">
        <v>232</v>
      </c>
      <c r="E56" s="45">
        <v>226</v>
      </c>
      <c r="F56" s="45">
        <v>160</v>
      </c>
      <c r="G56" s="45">
        <v>178</v>
      </c>
      <c r="H56" s="45">
        <v>164</v>
      </c>
      <c r="I56" s="45">
        <v>140</v>
      </c>
      <c r="J56" s="45">
        <v>106</v>
      </c>
      <c r="K56" s="45">
        <v>98</v>
      </c>
      <c r="L56" s="45">
        <v>98</v>
      </c>
      <c r="M56" s="45">
        <v>118</v>
      </c>
      <c r="N56" s="45">
        <v>140</v>
      </c>
      <c r="O56" s="45">
        <v>145</v>
      </c>
      <c r="P56" s="45">
        <v>149</v>
      </c>
      <c r="Q56" s="45">
        <v>170</v>
      </c>
      <c r="R56" s="45">
        <v>124</v>
      </c>
      <c r="S56" s="45">
        <v>118</v>
      </c>
      <c r="T56" s="45">
        <v>124</v>
      </c>
      <c r="U56" s="45">
        <v>120</v>
      </c>
      <c r="V56" s="45">
        <v>103</v>
      </c>
      <c r="W56" s="45">
        <v>102</v>
      </c>
      <c r="X56" s="45">
        <v>102</v>
      </c>
      <c r="Y56" s="45">
        <v>143</v>
      </c>
      <c r="Z56" s="45">
        <v>136</v>
      </c>
      <c r="AA56" s="45">
        <v>139</v>
      </c>
      <c r="AB56" s="45">
        <v>128</v>
      </c>
      <c r="AC56" s="45">
        <v>155</v>
      </c>
      <c r="AD56" s="45">
        <v>139</v>
      </c>
    </row>
    <row r="57" spans="1:30" x14ac:dyDescent="0.2">
      <c r="A57" t="s">
        <v>53</v>
      </c>
      <c r="B57" s="45">
        <v>127</v>
      </c>
      <c r="C57" s="45">
        <v>149</v>
      </c>
      <c r="D57" s="45">
        <v>141</v>
      </c>
      <c r="E57" s="45">
        <v>127</v>
      </c>
      <c r="F57" s="45">
        <v>120</v>
      </c>
      <c r="G57" s="45">
        <v>117</v>
      </c>
      <c r="H57" s="45">
        <v>105</v>
      </c>
      <c r="I57" s="45">
        <v>98</v>
      </c>
      <c r="J57" s="45">
        <v>89</v>
      </c>
      <c r="K57" s="45">
        <v>72</v>
      </c>
      <c r="L57" s="45">
        <v>65</v>
      </c>
      <c r="M57" s="45">
        <v>73</v>
      </c>
      <c r="N57" s="45">
        <v>90</v>
      </c>
      <c r="O57" s="45">
        <v>92</v>
      </c>
      <c r="P57" s="45">
        <v>90</v>
      </c>
      <c r="Q57" s="45">
        <v>95</v>
      </c>
      <c r="R57" s="45">
        <v>68</v>
      </c>
      <c r="S57" s="45">
        <v>78</v>
      </c>
      <c r="T57" s="45">
        <v>72</v>
      </c>
      <c r="U57" s="45">
        <v>71</v>
      </c>
      <c r="V57" s="45">
        <v>65</v>
      </c>
      <c r="W57" s="45">
        <v>65</v>
      </c>
      <c r="X57" s="45">
        <v>69</v>
      </c>
      <c r="Y57" s="45">
        <v>60</v>
      </c>
      <c r="Z57" s="45">
        <v>75</v>
      </c>
      <c r="AA57" s="45">
        <v>74</v>
      </c>
      <c r="AB57" s="45">
        <v>65</v>
      </c>
      <c r="AC57" s="45">
        <v>66</v>
      </c>
      <c r="AD57" s="45">
        <v>69</v>
      </c>
    </row>
    <row r="58" spans="1:30" x14ac:dyDescent="0.2">
      <c r="A58" t="s">
        <v>54</v>
      </c>
      <c r="B58" s="45">
        <v>699</v>
      </c>
      <c r="C58" s="45">
        <v>774</v>
      </c>
      <c r="D58" s="45">
        <v>715</v>
      </c>
      <c r="E58" s="45">
        <v>572</v>
      </c>
      <c r="F58" s="45">
        <v>500</v>
      </c>
      <c r="G58" s="45">
        <v>537</v>
      </c>
      <c r="H58" s="45">
        <v>440</v>
      </c>
      <c r="I58" s="45">
        <v>390</v>
      </c>
      <c r="J58" s="45">
        <v>330</v>
      </c>
      <c r="K58" s="45">
        <v>291</v>
      </c>
      <c r="L58" s="45">
        <v>290</v>
      </c>
      <c r="M58" s="45">
        <v>367</v>
      </c>
      <c r="N58" s="45">
        <v>481</v>
      </c>
      <c r="O58" s="45">
        <v>487</v>
      </c>
      <c r="P58" s="45">
        <v>457</v>
      </c>
      <c r="Q58" s="45">
        <v>357</v>
      </c>
      <c r="R58" s="45">
        <v>297</v>
      </c>
      <c r="S58" s="45">
        <v>366</v>
      </c>
      <c r="T58" s="45">
        <v>332</v>
      </c>
      <c r="U58" s="45">
        <v>319</v>
      </c>
      <c r="V58" s="45">
        <v>287</v>
      </c>
      <c r="W58" s="45">
        <v>277</v>
      </c>
      <c r="X58" s="45">
        <v>279</v>
      </c>
      <c r="Y58" s="45">
        <v>323</v>
      </c>
      <c r="Z58" s="45">
        <v>406</v>
      </c>
      <c r="AA58" s="45">
        <v>408</v>
      </c>
      <c r="AB58" s="45">
        <v>364</v>
      </c>
      <c r="AC58" s="45">
        <v>278</v>
      </c>
      <c r="AD58" s="45">
        <v>263</v>
      </c>
    </row>
    <row r="59" spans="1:30" x14ac:dyDescent="0.2">
      <c r="A59" t="s">
        <v>55</v>
      </c>
      <c r="B59" s="45">
        <v>1677</v>
      </c>
      <c r="C59" s="45">
        <v>1798</v>
      </c>
      <c r="D59" s="45">
        <v>1661</v>
      </c>
      <c r="E59" s="45">
        <v>1750</v>
      </c>
      <c r="F59" s="45">
        <v>1693</v>
      </c>
      <c r="G59" s="45">
        <v>1824</v>
      </c>
      <c r="H59" s="45">
        <v>1664</v>
      </c>
      <c r="I59" s="45">
        <v>1465</v>
      </c>
      <c r="J59" s="45">
        <v>1381</v>
      </c>
      <c r="K59" s="45">
        <v>1234</v>
      </c>
      <c r="L59" s="45">
        <v>1064</v>
      </c>
      <c r="M59" s="45">
        <v>944</v>
      </c>
      <c r="N59" s="45">
        <v>1189</v>
      </c>
      <c r="O59" s="45">
        <v>1184</v>
      </c>
      <c r="P59" s="45">
        <v>1134</v>
      </c>
      <c r="Q59" s="45">
        <v>1033</v>
      </c>
      <c r="R59" s="45">
        <v>1278</v>
      </c>
      <c r="S59" s="45">
        <v>1304</v>
      </c>
      <c r="T59" s="45">
        <v>1178</v>
      </c>
      <c r="U59" s="45">
        <v>1242</v>
      </c>
      <c r="V59" s="45">
        <v>1075</v>
      </c>
      <c r="W59" s="45">
        <v>1042</v>
      </c>
      <c r="X59" s="45">
        <v>986</v>
      </c>
      <c r="Y59" s="45">
        <v>847</v>
      </c>
      <c r="Z59" s="45">
        <v>998</v>
      </c>
      <c r="AA59" s="45">
        <v>981</v>
      </c>
      <c r="AB59" s="45">
        <v>903</v>
      </c>
      <c r="AC59" s="45">
        <v>818</v>
      </c>
      <c r="AD59" s="45">
        <v>1073</v>
      </c>
    </row>
    <row r="60" spans="1:30" x14ac:dyDescent="0.2">
      <c r="A60" t="s">
        <v>56</v>
      </c>
      <c r="B60" s="45">
        <v>4446</v>
      </c>
      <c r="C60" s="45">
        <v>4971</v>
      </c>
      <c r="D60" s="45">
        <v>4395</v>
      </c>
      <c r="E60" s="45">
        <v>4400</v>
      </c>
      <c r="F60" s="45">
        <v>4271</v>
      </c>
      <c r="G60" s="45">
        <v>4774</v>
      </c>
      <c r="H60" s="45">
        <v>4245</v>
      </c>
      <c r="I60" s="45">
        <v>3672</v>
      </c>
      <c r="J60" s="45">
        <v>3414</v>
      </c>
      <c r="K60" s="45">
        <v>3003</v>
      </c>
      <c r="L60" s="45">
        <v>2542</v>
      </c>
      <c r="M60" s="45">
        <v>2422</v>
      </c>
      <c r="N60" s="45">
        <v>3181</v>
      </c>
      <c r="O60" s="45">
        <v>3289</v>
      </c>
      <c r="P60" s="45">
        <v>3236</v>
      </c>
      <c r="Q60" s="45">
        <v>2785</v>
      </c>
      <c r="R60" s="45">
        <v>3036</v>
      </c>
      <c r="S60" s="45">
        <v>3427</v>
      </c>
      <c r="T60" s="45">
        <v>3143</v>
      </c>
      <c r="U60" s="45">
        <v>3292</v>
      </c>
      <c r="V60" s="45">
        <v>2714</v>
      </c>
      <c r="W60" s="45">
        <v>2634</v>
      </c>
      <c r="X60" s="45">
        <v>2462</v>
      </c>
      <c r="Y60" s="45">
        <v>2141</v>
      </c>
      <c r="Z60" s="45">
        <v>2536</v>
      </c>
      <c r="AA60" s="45">
        <v>2684</v>
      </c>
      <c r="AB60" s="45">
        <v>2471</v>
      </c>
      <c r="AC60" s="45">
        <v>2226</v>
      </c>
      <c r="AD60" s="45">
        <v>2806</v>
      </c>
    </row>
    <row r="61" spans="1:30" x14ac:dyDescent="0.2">
      <c r="A61" t="s">
        <v>57</v>
      </c>
      <c r="B61" s="45">
        <v>1985</v>
      </c>
      <c r="C61" s="45">
        <v>2199</v>
      </c>
      <c r="D61" s="45">
        <v>2046</v>
      </c>
      <c r="E61" s="45">
        <v>1697</v>
      </c>
      <c r="F61" s="45">
        <v>1630</v>
      </c>
      <c r="G61" s="45">
        <v>1855</v>
      </c>
      <c r="H61" s="45">
        <v>1548</v>
      </c>
      <c r="I61" s="45">
        <v>1494</v>
      </c>
      <c r="J61" s="45">
        <v>1233</v>
      </c>
      <c r="K61" s="45">
        <v>1127</v>
      </c>
      <c r="L61" s="45">
        <v>1008</v>
      </c>
      <c r="M61" s="45">
        <v>948</v>
      </c>
      <c r="N61" s="45">
        <v>1400</v>
      </c>
      <c r="O61" s="45">
        <v>1503</v>
      </c>
      <c r="P61" s="45">
        <v>1362</v>
      </c>
      <c r="Q61" s="45">
        <v>1115</v>
      </c>
      <c r="R61" s="45">
        <v>1160</v>
      </c>
      <c r="S61" s="45">
        <v>1517</v>
      </c>
      <c r="T61" s="45">
        <v>1292</v>
      </c>
      <c r="U61" s="45">
        <v>1312</v>
      </c>
      <c r="V61" s="45">
        <v>1180</v>
      </c>
      <c r="W61" s="45">
        <v>1078</v>
      </c>
      <c r="X61" s="45">
        <v>1021</v>
      </c>
      <c r="Y61" s="45">
        <v>896</v>
      </c>
      <c r="Z61" s="45">
        <v>1144</v>
      </c>
      <c r="AA61" s="45">
        <v>1229</v>
      </c>
      <c r="AB61" s="45">
        <v>1040</v>
      </c>
      <c r="AC61" s="45">
        <v>884</v>
      </c>
      <c r="AD61" s="45">
        <v>1076</v>
      </c>
    </row>
    <row r="62" spans="1:30" x14ac:dyDescent="0.2">
      <c r="A62" t="s">
        <v>58</v>
      </c>
      <c r="B62" s="45">
        <v>800</v>
      </c>
      <c r="C62" s="45">
        <v>854</v>
      </c>
      <c r="D62" s="45">
        <v>776</v>
      </c>
      <c r="E62" s="45">
        <v>628</v>
      </c>
      <c r="F62" s="45">
        <v>600</v>
      </c>
      <c r="G62" s="45">
        <v>666</v>
      </c>
      <c r="H62" s="45">
        <v>575</v>
      </c>
      <c r="I62" s="45">
        <v>533</v>
      </c>
      <c r="J62" s="45">
        <v>444</v>
      </c>
      <c r="K62" s="45">
        <v>373</v>
      </c>
      <c r="L62" s="45">
        <v>371</v>
      </c>
      <c r="M62" s="45">
        <v>371</v>
      </c>
      <c r="N62" s="45">
        <v>515</v>
      </c>
      <c r="O62" s="45">
        <v>555</v>
      </c>
      <c r="P62" s="45">
        <v>486</v>
      </c>
      <c r="Q62" s="45">
        <v>384</v>
      </c>
      <c r="R62" s="45">
        <v>373</v>
      </c>
      <c r="S62" s="45">
        <v>473</v>
      </c>
      <c r="T62" s="45">
        <v>447</v>
      </c>
      <c r="U62" s="45">
        <v>441</v>
      </c>
      <c r="V62" s="45">
        <v>373</v>
      </c>
      <c r="W62" s="45">
        <v>346</v>
      </c>
      <c r="X62" s="45">
        <v>379</v>
      </c>
      <c r="Y62" s="45">
        <v>351</v>
      </c>
      <c r="Z62" s="45">
        <v>412</v>
      </c>
      <c r="AA62" s="45">
        <v>459</v>
      </c>
      <c r="AB62" s="45">
        <v>374</v>
      </c>
      <c r="AC62" s="45">
        <v>296</v>
      </c>
      <c r="AD62" s="45">
        <v>375</v>
      </c>
    </row>
    <row r="63" spans="1:30" x14ac:dyDescent="0.2">
      <c r="A63" t="s">
        <v>59</v>
      </c>
      <c r="B63" s="45">
        <v>4496</v>
      </c>
      <c r="C63" s="45">
        <v>4920</v>
      </c>
      <c r="D63" s="45">
        <v>4688</v>
      </c>
      <c r="E63" s="45">
        <v>4427</v>
      </c>
      <c r="F63" s="45">
        <v>4178</v>
      </c>
      <c r="G63" s="45">
        <v>4858</v>
      </c>
      <c r="H63" s="45">
        <v>4253</v>
      </c>
      <c r="I63" s="45">
        <v>4047</v>
      </c>
      <c r="J63" s="45">
        <v>3373</v>
      </c>
      <c r="K63" s="45">
        <v>2884</v>
      </c>
      <c r="L63" s="45">
        <v>2588</v>
      </c>
      <c r="M63" s="45">
        <v>2411</v>
      </c>
      <c r="N63" s="45">
        <v>3120</v>
      </c>
      <c r="O63" s="45">
        <v>3317</v>
      </c>
      <c r="P63" s="45">
        <v>3146</v>
      </c>
      <c r="Q63" s="45">
        <v>2825</v>
      </c>
      <c r="R63" s="45">
        <v>2914</v>
      </c>
      <c r="S63" s="45">
        <v>3549</v>
      </c>
      <c r="T63" s="45">
        <v>3217</v>
      </c>
      <c r="U63" s="45">
        <v>3299</v>
      </c>
      <c r="V63" s="45">
        <v>2784</v>
      </c>
      <c r="W63" s="45">
        <v>2678</v>
      </c>
      <c r="X63" s="45">
        <v>2453</v>
      </c>
      <c r="Y63" s="45">
        <v>2130</v>
      </c>
      <c r="Z63" s="45">
        <v>2509</v>
      </c>
      <c r="AA63" s="45">
        <v>2786</v>
      </c>
      <c r="AB63" s="45">
        <v>2535</v>
      </c>
      <c r="AC63" s="45">
        <v>2320</v>
      </c>
      <c r="AD63" s="45">
        <v>2841</v>
      </c>
    </row>
    <row r="64" spans="1:30" x14ac:dyDescent="0.2">
      <c r="A64" t="s">
        <v>60</v>
      </c>
      <c r="B64" s="45">
        <v>2785</v>
      </c>
      <c r="C64" s="45">
        <v>3000</v>
      </c>
      <c r="D64" s="45">
        <v>2916</v>
      </c>
      <c r="E64" s="45">
        <v>2971</v>
      </c>
      <c r="F64" s="45">
        <v>2708</v>
      </c>
      <c r="G64" s="45">
        <v>3247</v>
      </c>
      <c r="H64" s="45">
        <v>2772</v>
      </c>
      <c r="I64" s="45">
        <v>2679</v>
      </c>
      <c r="J64" s="45">
        <v>2235</v>
      </c>
      <c r="K64" s="45">
        <v>1882</v>
      </c>
      <c r="L64" s="45">
        <v>1695</v>
      </c>
      <c r="M64" s="45">
        <v>1515</v>
      </c>
      <c r="N64" s="45">
        <v>1818</v>
      </c>
      <c r="O64" s="45">
        <v>1911</v>
      </c>
      <c r="P64" s="45">
        <v>1828</v>
      </c>
      <c r="Q64" s="45">
        <v>1791</v>
      </c>
      <c r="R64" s="45">
        <v>1894</v>
      </c>
      <c r="S64" s="45">
        <v>2216</v>
      </c>
      <c r="T64" s="45">
        <v>2012</v>
      </c>
      <c r="U64" s="45">
        <v>2152</v>
      </c>
      <c r="V64" s="45">
        <v>1704</v>
      </c>
      <c r="W64" s="45">
        <v>1717</v>
      </c>
      <c r="X64" s="45">
        <v>1543</v>
      </c>
      <c r="Y64" s="45">
        <v>1285</v>
      </c>
      <c r="Z64" s="45">
        <v>1455</v>
      </c>
      <c r="AA64" s="45">
        <v>1669</v>
      </c>
      <c r="AB64" s="45">
        <v>1561</v>
      </c>
      <c r="AC64" s="45">
        <v>1505</v>
      </c>
      <c r="AD64" s="45">
        <v>1801</v>
      </c>
    </row>
    <row r="65" spans="1:30" x14ac:dyDescent="0.2">
      <c r="A65" t="s">
        <v>61</v>
      </c>
      <c r="B65" s="45">
        <v>424</v>
      </c>
      <c r="C65" s="45">
        <v>452</v>
      </c>
      <c r="D65" s="45">
        <v>426</v>
      </c>
      <c r="E65" s="45">
        <v>314</v>
      </c>
      <c r="F65" s="45">
        <v>300</v>
      </c>
      <c r="G65" s="45">
        <v>361</v>
      </c>
      <c r="H65" s="45">
        <v>297</v>
      </c>
      <c r="I65" s="45">
        <v>309</v>
      </c>
      <c r="J65" s="45">
        <v>240</v>
      </c>
      <c r="K65" s="45">
        <v>226</v>
      </c>
      <c r="L65" s="45">
        <v>215</v>
      </c>
      <c r="M65" s="45">
        <v>217</v>
      </c>
      <c r="N65" s="45">
        <v>311</v>
      </c>
      <c r="O65" s="45">
        <v>324</v>
      </c>
      <c r="P65" s="45">
        <v>323</v>
      </c>
      <c r="Q65" s="45">
        <v>241</v>
      </c>
      <c r="R65" s="45">
        <v>243</v>
      </c>
      <c r="S65" s="45">
        <v>326</v>
      </c>
      <c r="T65" s="45">
        <v>264</v>
      </c>
      <c r="U65" s="45">
        <v>252</v>
      </c>
      <c r="V65" s="45">
        <v>257</v>
      </c>
      <c r="W65" s="45">
        <v>236</v>
      </c>
      <c r="X65" s="45">
        <v>232</v>
      </c>
      <c r="Y65" s="45">
        <v>216</v>
      </c>
      <c r="Z65" s="45">
        <v>250</v>
      </c>
      <c r="AA65" s="45">
        <v>250</v>
      </c>
      <c r="AB65" s="45">
        <v>241</v>
      </c>
      <c r="AC65" s="45">
        <v>182</v>
      </c>
      <c r="AD65" s="45">
        <v>234</v>
      </c>
    </row>
    <row r="66" spans="1:30" x14ac:dyDescent="0.2">
      <c r="A66" t="s">
        <v>62</v>
      </c>
      <c r="B66" s="45">
        <v>2636</v>
      </c>
      <c r="C66" s="45">
        <v>2816</v>
      </c>
      <c r="D66" s="45">
        <v>2584</v>
      </c>
      <c r="E66" s="45">
        <v>2178</v>
      </c>
      <c r="F66" s="45">
        <v>2128</v>
      </c>
      <c r="G66" s="45">
        <v>2563</v>
      </c>
      <c r="H66" s="45">
        <v>2006</v>
      </c>
      <c r="I66" s="45">
        <v>1985</v>
      </c>
      <c r="J66" s="45">
        <v>1651</v>
      </c>
      <c r="K66" s="45">
        <v>1483</v>
      </c>
      <c r="L66" s="45">
        <v>1385</v>
      </c>
      <c r="M66" s="45">
        <v>1267</v>
      </c>
      <c r="N66" s="45">
        <v>1781</v>
      </c>
      <c r="O66" s="45">
        <v>1854</v>
      </c>
      <c r="P66" s="45">
        <v>1733</v>
      </c>
      <c r="Q66" s="45">
        <v>1453</v>
      </c>
      <c r="R66" s="45">
        <v>1573</v>
      </c>
      <c r="S66" s="45">
        <v>2126</v>
      </c>
      <c r="T66" s="45">
        <v>1781</v>
      </c>
      <c r="U66" s="45">
        <v>1718</v>
      </c>
      <c r="V66" s="45">
        <v>1606</v>
      </c>
      <c r="W66" s="45">
        <v>1462</v>
      </c>
      <c r="X66" s="45">
        <v>1403</v>
      </c>
      <c r="Y66" s="45">
        <v>1222</v>
      </c>
      <c r="Z66" s="45">
        <v>1480</v>
      </c>
      <c r="AA66" s="45">
        <v>1494</v>
      </c>
      <c r="AB66" s="45">
        <v>1308</v>
      </c>
      <c r="AC66" s="45">
        <v>1158</v>
      </c>
      <c r="AD66" s="45">
        <v>1435</v>
      </c>
    </row>
    <row r="67" spans="1:30" x14ac:dyDescent="0.2">
      <c r="A67" t="s">
        <v>63</v>
      </c>
      <c r="B67" s="45">
        <v>1142</v>
      </c>
      <c r="C67" s="45">
        <v>1174</v>
      </c>
      <c r="D67" s="45">
        <v>1038</v>
      </c>
      <c r="E67" s="45">
        <v>978</v>
      </c>
      <c r="F67" s="45">
        <v>989</v>
      </c>
      <c r="G67" s="45">
        <v>1249</v>
      </c>
      <c r="H67" s="45">
        <v>948</v>
      </c>
      <c r="I67" s="45">
        <v>931</v>
      </c>
      <c r="J67" s="45">
        <v>775</v>
      </c>
      <c r="K67" s="45">
        <v>701</v>
      </c>
      <c r="L67" s="45">
        <v>649</v>
      </c>
      <c r="M67" s="45">
        <v>528</v>
      </c>
      <c r="N67" s="45">
        <v>745</v>
      </c>
      <c r="O67" s="45">
        <v>741</v>
      </c>
      <c r="P67" s="45">
        <v>730</v>
      </c>
      <c r="Q67" s="45">
        <v>629</v>
      </c>
      <c r="R67" s="45">
        <v>683</v>
      </c>
      <c r="S67" s="45">
        <v>1013</v>
      </c>
      <c r="T67" s="45">
        <v>862</v>
      </c>
      <c r="U67" s="45">
        <v>839</v>
      </c>
      <c r="V67" s="45">
        <v>772</v>
      </c>
      <c r="W67" s="45">
        <v>669</v>
      </c>
      <c r="X67" s="45">
        <v>622</v>
      </c>
      <c r="Y67" s="45">
        <v>547</v>
      </c>
      <c r="Z67" s="45">
        <v>668</v>
      </c>
      <c r="AA67" s="45">
        <v>675</v>
      </c>
      <c r="AB67" s="45">
        <v>590</v>
      </c>
      <c r="AC67" s="45">
        <v>564</v>
      </c>
      <c r="AD67" s="45">
        <v>658</v>
      </c>
    </row>
    <row r="68" spans="1:30" x14ac:dyDescent="0.2">
      <c r="A68" t="s">
        <v>64</v>
      </c>
      <c r="B68" s="45">
        <v>3142</v>
      </c>
      <c r="C68" s="45">
        <v>3341</v>
      </c>
      <c r="D68" s="45">
        <v>3062</v>
      </c>
      <c r="E68" s="45">
        <v>2495</v>
      </c>
      <c r="F68" s="45">
        <v>2421</v>
      </c>
      <c r="G68" s="45">
        <v>2911</v>
      </c>
      <c r="H68" s="45">
        <v>2273</v>
      </c>
      <c r="I68" s="45">
        <v>2247</v>
      </c>
      <c r="J68" s="45">
        <v>1874</v>
      </c>
      <c r="K68" s="45">
        <v>1669</v>
      </c>
      <c r="L68" s="45">
        <v>1578</v>
      </c>
      <c r="M68" s="45">
        <v>1532</v>
      </c>
      <c r="N68" s="45">
        <v>2165</v>
      </c>
      <c r="O68" s="45">
        <v>2188</v>
      </c>
      <c r="P68" s="45">
        <v>2056</v>
      </c>
      <c r="Q68" s="45">
        <v>1636</v>
      </c>
      <c r="R68" s="45">
        <v>1736</v>
      </c>
      <c r="S68" s="45">
        <v>2344</v>
      </c>
      <c r="T68" s="45">
        <v>1978</v>
      </c>
      <c r="U68" s="45">
        <v>1913</v>
      </c>
      <c r="V68" s="45">
        <v>1783</v>
      </c>
      <c r="W68" s="45">
        <v>1627</v>
      </c>
      <c r="X68" s="45">
        <v>1596</v>
      </c>
      <c r="Y68" s="45">
        <v>1546</v>
      </c>
      <c r="Z68" s="45">
        <v>1870</v>
      </c>
      <c r="AA68" s="45">
        <v>1910</v>
      </c>
      <c r="AB68" s="45">
        <v>1657</v>
      </c>
      <c r="AC68" s="45">
        <v>1422</v>
      </c>
      <c r="AD68" s="45">
        <v>1692</v>
      </c>
    </row>
    <row r="69" spans="1:30" x14ac:dyDescent="0.2">
      <c r="A69" t="s">
        <v>65</v>
      </c>
      <c r="B69" s="45">
        <v>2636</v>
      </c>
      <c r="C69" s="45">
        <v>2816</v>
      </c>
      <c r="D69" s="45">
        <v>2584</v>
      </c>
      <c r="E69" s="45">
        <v>2178</v>
      </c>
      <c r="F69" s="45">
        <v>2128</v>
      </c>
      <c r="G69" s="45">
        <v>2563</v>
      </c>
      <c r="H69" s="45">
        <v>2006</v>
      </c>
      <c r="I69" s="45">
        <v>1985</v>
      </c>
      <c r="J69" s="45">
        <v>1651</v>
      </c>
      <c r="K69" s="45">
        <v>1483</v>
      </c>
      <c r="L69" s="45">
        <v>1385</v>
      </c>
      <c r="M69" s="45">
        <v>1267</v>
      </c>
      <c r="N69" s="45">
        <v>1781</v>
      </c>
      <c r="O69" s="45">
        <v>1854</v>
      </c>
      <c r="P69" s="45">
        <v>1733</v>
      </c>
      <c r="Q69" s="45">
        <v>1453</v>
      </c>
      <c r="R69" s="45">
        <v>1573</v>
      </c>
      <c r="S69" s="45">
        <v>2126</v>
      </c>
      <c r="T69" s="45">
        <v>1781</v>
      </c>
      <c r="U69" s="45">
        <v>1718</v>
      </c>
      <c r="V69" s="45">
        <v>1606</v>
      </c>
      <c r="W69" s="45">
        <v>1462</v>
      </c>
      <c r="X69" s="45">
        <v>1403</v>
      </c>
      <c r="Y69" s="45">
        <v>1222</v>
      </c>
      <c r="Z69" s="45">
        <v>1480</v>
      </c>
      <c r="AA69" s="45">
        <v>1494</v>
      </c>
      <c r="AB69" s="45">
        <v>1308</v>
      </c>
      <c r="AC69" s="45">
        <v>1158</v>
      </c>
      <c r="AD69" s="45">
        <v>1435</v>
      </c>
    </row>
    <row r="70" spans="1:30" x14ac:dyDescent="0.2">
      <c r="A70" t="s">
        <v>66</v>
      </c>
      <c r="B70" s="45">
        <v>352</v>
      </c>
      <c r="C70" s="45">
        <v>411</v>
      </c>
      <c r="D70" s="45">
        <v>403</v>
      </c>
      <c r="E70" s="45">
        <v>278</v>
      </c>
      <c r="F70" s="45">
        <v>267</v>
      </c>
      <c r="G70" s="45">
        <v>304</v>
      </c>
      <c r="H70" s="45">
        <v>251</v>
      </c>
      <c r="I70" s="45">
        <v>245</v>
      </c>
      <c r="J70" s="45">
        <v>197</v>
      </c>
      <c r="K70" s="45">
        <v>190</v>
      </c>
      <c r="L70" s="45">
        <v>169</v>
      </c>
      <c r="M70" s="45">
        <v>155</v>
      </c>
      <c r="N70" s="45">
        <v>266</v>
      </c>
      <c r="O70" s="45">
        <v>318</v>
      </c>
      <c r="P70" s="45">
        <v>305</v>
      </c>
      <c r="Q70" s="45">
        <v>197</v>
      </c>
      <c r="R70" s="45">
        <v>201</v>
      </c>
      <c r="S70" s="45">
        <v>282</v>
      </c>
      <c r="T70" s="45">
        <v>258</v>
      </c>
      <c r="U70" s="45">
        <v>252</v>
      </c>
      <c r="V70" s="45">
        <v>231</v>
      </c>
      <c r="W70" s="45">
        <v>252</v>
      </c>
      <c r="X70" s="45">
        <v>212</v>
      </c>
      <c r="Y70" s="45">
        <v>190</v>
      </c>
      <c r="Z70" s="45">
        <v>272</v>
      </c>
      <c r="AA70" s="45">
        <v>282</v>
      </c>
      <c r="AB70" s="45">
        <v>213</v>
      </c>
      <c r="AC70" s="45">
        <v>164</v>
      </c>
      <c r="AD70" s="45">
        <v>206</v>
      </c>
    </row>
    <row r="71" spans="1:30" x14ac:dyDescent="0.2">
      <c r="A71" t="s">
        <v>67</v>
      </c>
      <c r="B71" s="45">
        <v>4496</v>
      </c>
      <c r="C71" s="45">
        <v>4920</v>
      </c>
      <c r="D71" s="45">
        <v>4688</v>
      </c>
      <c r="E71" s="45">
        <v>4427</v>
      </c>
      <c r="F71" s="45">
        <v>4178</v>
      </c>
      <c r="G71" s="45">
        <v>4858</v>
      </c>
      <c r="H71" s="45">
        <v>4253</v>
      </c>
      <c r="I71" s="45">
        <v>4047</v>
      </c>
      <c r="J71" s="45">
        <v>3373</v>
      </c>
      <c r="K71" s="45">
        <v>2884</v>
      </c>
      <c r="L71" s="45">
        <v>2588</v>
      </c>
      <c r="M71" s="45">
        <v>2411</v>
      </c>
      <c r="N71" s="45">
        <v>3120</v>
      </c>
      <c r="O71" s="45">
        <v>3317</v>
      </c>
      <c r="P71" s="45">
        <v>3146</v>
      </c>
      <c r="Q71" s="45">
        <v>2825</v>
      </c>
      <c r="R71" s="45">
        <v>2914</v>
      </c>
      <c r="S71" s="45">
        <v>3549</v>
      </c>
      <c r="T71" s="45">
        <v>3217</v>
      </c>
      <c r="U71" s="45">
        <v>3299</v>
      </c>
      <c r="V71" s="45">
        <v>2784</v>
      </c>
      <c r="W71" s="45">
        <v>2678</v>
      </c>
      <c r="X71" s="45">
        <v>2453</v>
      </c>
      <c r="Y71" s="45">
        <v>2130</v>
      </c>
      <c r="Z71" s="45">
        <v>2509</v>
      </c>
      <c r="AA71" s="45">
        <v>2786</v>
      </c>
      <c r="AB71" s="45">
        <v>2535</v>
      </c>
      <c r="AC71" s="45">
        <v>2320</v>
      </c>
      <c r="AD71" s="45">
        <v>2841</v>
      </c>
    </row>
    <row r="72" spans="1:30" x14ac:dyDescent="0.2">
      <c r="A72" t="s">
        <v>68</v>
      </c>
      <c r="B72" s="45">
        <v>534</v>
      </c>
      <c r="C72" s="45">
        <v>616</v>
      </c>
      <c r="D72" s="45">
        <v>599</v>
      </c>
      <c r="E72" s="45">
        <v>531</v>
      </c>
      <c r="F72" s="45">
        <v>431</v>
      </c>
      <c r="G72" s="45">
        <v>483</v>
      </c>
      <c r="H72" s="45">
        <v>462</v>
      </c>
      <c r="I72" s="45">
        <v>406</v>
      </c>
      <c r="J72" s="45">
        <v>312</v>
      </c>
      <c r="K72" s="45">
        <v>268</v>
      </c>
      <c r="L72" s="45">
        <v>262</v>
      </c>
      <c r="M72" s="45">
        <v>288</v>
      </c>
      <c r="N72" s="45">
        <v>363</v>
      </c>
      <c r="O72" s="45">
        <v>395</v>
      </c>
      <c r="P72" s="45">
        <v>364</v>
      </c>
      <c r="Q72" s="45">
        <v>353</v>
      </c>
      <c r="R72" s="45">
        <v>315</v>
      </c>
      <c r="S72" s="45">
        <v>389</v>
      </c>
      <c r="T72" s="45">
        <v>361</v>
      </c>
      <c r="U72" s="45">
        <v>370</v>
      </c>
      <c r="V72" s="45">
        <v>291</v>
      </c>
      <c r="W72" s="45">
        <v>279</v>
      </c>
      <c r="X72" s="45">
        <v>281</v>
      </c>
      <c r="Y72" s="45">
        <v>270</v>
      </c>
      <c r="Z72" s="45">
        <v>310</v>
      </c>
      <c r="AA72" s="45">
        <v>332</v>
      </c>
      <c r="AB72" s="45">
        <v>283</v>
      </c>
      <c r="AC72" s="45">
        <v>281</v>
      </c>
      <c r="AD72" s="45">
        <v>257</v>
      </c>
    </row>
    <row r="73" spans="1:30" x14ac:dyDescent="0.2">
      <c r="A73" t="s">
        <v>69</v>
      </c>
      <c r="B73" s="45">
        <v>731</v>
      </c>
      <c r="C73" s="45">
        <v>804</v>
      </c>
      <c r="D73" s="45">
        <v>734</v>
      </c>
      <c r="E73" s="45">
        <v>609</v>
      </c>
      <c r="F73" s="45">
        <v>539</v>
      </c>
      <c r="G73" s="45">
        <v>631</v>
      </c>
      <c r="H73" s="45">
        <v>573</v>
      </c>
      <c r="I73" s="45">
        <v>533</v>
      </c>
      <c r="J73" s="45">
        <v>395</v>
      </c>
      <c r="K73" s="45">
        <v>340</v>
      </c>
      <c r="L73" s="45">
        <v>330</v>
      </c>
      <c r="M73" s="45">
        <v>373</v>
      </c>
      <c r="N73" s="45">
        <v>542</v>
      </c>
      <c r="O73" s="45">
        <v>539</v>
      </c>
      <c r="P73" s="45">
        <v>517</v>
      </c>
      <c r="Q73" s="45">
        <v>455</v>
      </c>
      <c r="R73" s="45">
        <v>397</v>
      </c>
      <c r="S73" s="45">
        <v>542</v>
      </c>
      <c r="T73" s="45">
        <v>513</v>
      </c>
      <c r="U73" s="45">
        <v>517</v>
      </c>
      <c r="V73" s="45">
        <v>378</v>
      </c>
      <c r="W73" s="45">
        <v>332</v>
      </c>
      <c r="X73" s="45">
        <v>317</v>
      </c>
      <c r="Y73" s="45">
        <v>339</v>
      </c>
      <c r="Z73" s="45">
        <v>435</v>
      </c>
      <c r="AA73" s="45">
        <v>447</v>
      </c>
      <c r="AB73" s="45">
        <v>402</v>
      </c>
      <c r="AC73" s="45">
        <v>388</v>
      </c>
      <c r="AD73" s="45">
        <v>401</v>
      </c>
    </row>
    <row r="74" spans="1:30" x14ac:dyDescent="0.2">
      <c r="A74" t="s">
        <v>70</v>
      </c>
      <c r="B74" s="45">
        <v>5294</v>
      </c>
      <c r="C74" s="45">
        <v>5426</v>
      </c>
      <c r="D74" s="45">
        <v>5237</v>
      </c>
      <c r="E74" s="45">
        <v>5046</v>
      </c>
      <c r="F74" s="45">
        <v>5097</v>
      </c>
      <c r="G74" s="45">
        <v>5923</v>
      </c>
      <c r="H74" s="45">
        <v>4837</v>
      </c>
      <c r="I74" s="45">
        <v>4630</v>
      </c>
      <c r="J74" s="45">
        <v>3960</v>
      </c>
      <c r="K74" s="45">
        <v>3354</v>
      </c>
      <c r="L74" s="45">
        <v>3020</v>
      </c>
      <c r="M74" s="45">
        <v>2368</v>
      </c>
      <c r="N74" s="45">
        <v>3100</v>
      </c>
      <c r="O74" s="45">
        <v>3146</v>
      </c>
      <c r="P74" s="45">
        <v>3087</v>
      </c>
      <c r="Q74" s="45">
        <v>2895</v>
      </c>
      <c r="R74" s="45">
        <v>3502</v>
      </c>
      <c r="S74" s="45">
        <v>4646</v>
      </c>
      <c r="T74" s="45">
        <v>3842</v>
      </c>
      <c r="U74" s="45">
        <v>3853</v>
      </c>
      <c r="V74" s="45">
        <v>3718</v>
      </c>
      <c r="W74" s="45">
        <v>3396</v>
      </c>
      <c r="X74" s="45">
        <v>3128</v>
      </c>
      <c r="Y74" s="45">
        <v>2421</v>
      </c>
      <c r="Z74" s="45">
        <v>2777</v>
      </c>
      <c r="AA74" s="45">
        <v>2613</v>
      </c>
      <c r="AB74" s="45">
        <v>2449</v>
      </c>
      <c r="AC74" s="45">
        <v>2562</v>
      </c>
      <c r="AD74" s="45">
        <v>3439</v>
      </c>
    </row>
    <row r="75" spans="1:30" x14ac:dyDescent="0.2">
      <c r="A75" t="s">
        <v>71</v>
      </c>
      <c r="B75" s="45">
        <v>14173</v>
      </c>
      <c r="C75" s="45">
        <v>14991</v>
      </c>
      <c r="D75" s="45">
        <v>14563</v>
      </c>
      <c r="E75" s="45">
        <v>12841</v>
      </c>
      <c r="F75" s="45">
        <v>12587</v>
      </c>
      <c r="G75" s="45">
        <v>14369</v>
      </c>
      <c r="H75" s="45">
        <v>12012</v>
      </c>
      <c r="I75" s="45">
        <v>11410</v>
      </c>
      <c r="J75" s="45">
        <v>9535</v>
      </c>
      <c r="K75" s="45">
        <v>8532</v>
      </c>
      <c r="L75" s="45">
        <v>7749</v>
      </c>
      <c r="M75" s="45">
        <v>6816</v>
      </c>
      <c r="N75" s="45">
        <v>9154</v>
      </c>
      <c r="O75" s="45">
        <v>9468</v>
      </c>
      <c r="P75" s="45">
        <v>9036</v>
      </c>
      <c r="Q75" s="45">
        <v>7691</v>
      </c>
      <c r="R75" s="45">
        <v>8590</v>
      </c>
      <c r="S75" s="45">
        <v>11261</v>
      </c>
      <c r="T75" s="45">
        <v>9620</v>
      </c>
      <c r="U75" s="45">
        <v>9571</v>
      </c>
      <c r="V75" s="45">
        <v>9056</v>
      </c>
      <c r="W75" s="45">
        <v>8229</v>
      </c>
      <c r="X75" s="45">
        <v>7684</v>
      </c>
      <c r="Y75" s="45">
        <v>6370</v>
      </c>
      <c r="Z75" s="45">
        <v>7813</v>
      </c>
      <c r="AA75" s="45">
        <v>7477</v>
      </c>
      <c r="AB75" s="45">
        <v>6730</v>
      </c>
      <c r="AC75" s="45">
        <v>6438</v>
      </c>
      <c r="AD75" s="45">
        <v>8497</v>
      </c>
    </row>
    <row r="76" spans="1:30" x14ac:dyDescent="0.2">
      <c r="A76" t="s">
        <v>72</v>
      </c>
      <c r="B76" s="45">
        <v>20443</v>
      </c>
      <c r="C76" s="45">
        <v>21989</v>
      </c>
      <c r="D76" s="45">
        <v>20888</v>
      </c>
      <c r="E76" s="45">
        <v>18946</v>
      </c>
      <c r="F76" s="45">
        <v>18409</v>
      </c>
      <c r="G76" s="45">
        <v>20770</v>
      </c>
      <c r="H76" s="45">
        <v>17615</v>
      </c>
      <c r="I76" s="45">
        <v>16344</v>
      </c>
      <c r="J76" s="45">
        <v>13993</v>
      </c>
      <c r="K76" s="45">
        <v>12448</v>
      </c>
      <c r="L76" s="45">
        <v>11174</v>
      </c>
      <c r="M76" s="45">
        <v>10086</v>
      </c>
      <c r="N76" s="45">
        <v>13445</v>
      </c>
      <c r="O76" s="45">
        <v>13938</v>
      </c>
      <c r="P76" s="45">
        <v>13398</v>
      </c>
      <c r="Q76" s="45">
        <v>11410</v>
      </c>
      <c r="R76" s="45">
        <v>12547</v>
      </c>
      <c r="S76" s="45">
        <v>15816</v>
      </c>
      <c r="T76" s="45">
        <v>13756</v>
      </c>
      <c r="U76" s="45">
        <v>13840</v>
      </c>
      <c r="V76" s="45">
        <v>12626</v>
      </c>
      <c r="W76" s="45">
        <v>11653</v>
      </c>
      <c r="X76" s="45">
        <v>10931</v>
      </c>
      <c r="Y76" s="45">
        <v>9227</v>
      </c>
      <c r="Z76" s="45">
        <v>11234</v>
      </c>
      <c r="AA76" s="45">
        <v>11064</v>
      </c>
      <c r="AB76" s="45">
        <v>9998</v>
      </c>
      <c r="AC76" s="45">
        <v>9350</v>
      </c>
      <c r="AD76" s="45">
        <v>12098</v>
      </c>
    </row>
    <row r="77" spans="1:30" x14ac:dyDescent="0.2">
      <c r="A77" t="s">
        <v>73</v>
      </c>
      <c r="B77" s="45">
        <v>1835</v>
      </c>
      <c r="C77" s="45">
        <v>1940</v>
      </c>
      <c r="D77" s="45">
        <v>1924</v>
      </c>
      <c r="E77" s="45">
        <v>1511</v>
      </c>
      <c r="F77" s="45">
        <v>1483</v>
      </c>
      <c r="G77" s="45">
        <v>1691</v>
      </c>
      <c r="H77" s="45">
        <v>1434</v>
      </c>
      <c r="I77" s="45">
        <v>1326</v>
      </c>
      <c r="J77" s="45">
        <v>1115</v>
      </c>
      <c r="K77" s="45">
        <v>990</v>
      </c>
      <c r="L77" s="45">
        <v>925</v>
      </c>
      <c r="M77" s="45">
        <v>931</v>
      </c>
      <c r="N77" s="45">
        <v>1288</v>
      </c>
      <c r="O77" s="45">
        <v>1278</v>
      </c>
      <c r="P77" s="45">
        <v>1245</v>
      </c>
      <c r="Q77" s="45">
        <v>1015</v>
      </c>
      <c r="R77" s="45">
        <v>1072</v>
      </c>
      <c r="S77" s="45">
        <v>1343</v>
      </c>
      <c r="T77" s="45">
        <v>1187</v>
      </c>
      <c r="U77" s="45">
        <v>1149</v>
      </c>
      <c r="V77" s="45">
        <v>1058</v>
      </c>
      <c r="W77" s="45">
        <v>1001</v>
      </c>
      <c r="X77" s="45">
        <v>981</v>
      </c>
      <c r="Y77" s="45">
        <v>918</v>
      </c>
      <c r="Z77" s="45">
        <v>1133</v>
      </c>
      <c r="AA77" s="45">
        <v>1122</v>
      </c>
      <c r="AB77" s="45">
        <v>1036</v>
      </c>
      <c r="AC77" s="45">
        <v>857</v>
      </c>
      <c r="AD77" s="45">
        <v>1098</v>
      </c>
    </row>
    <row r="78" spans="1:30" x14ac:dyDescent="0.2">
      <c r="A78" t="s">
        <v>74</v>
      </c>
      <c r="B78" s="45">
        <v>739</v>
      </c>
      <c r="C78" s="45">
        <v>779</v>
      </c>
      <c r="D78" s="45">
        <v>732</v>
      </c>
      <c r="E78" s="45">
        <v>658</v>
      </c>
      <c r="F78" s="45">
        <v>649</v>
      </c>
      <c r="G78" s="45">
        <v>729</v>
      </c>
      <c r="H78" s="45">
        <v>628</v>
      </c>
      <c r="I78" s="45">
        <v>633</v>
      </c>
      <c r="J78" s="45">
        <v>521</v>
      </c>
      <c r="K78" s="45">
        <v>440</v>
      </c>
      <c r="L78" s="45">
        <v>442</v>
      </c>
      <c r="M78" s="45">
        <v>367</v>
      </c>
      <c r="N78" s="45">
        <v>477</v>
      </c>
      <c r="O78" s="45">
        <v>481</v>
      </c>
      <c r="P78" s="45">
        <v>470</v>
      </c>
      <c r="Q78" s="45">
        <v>439</v>
      </c>
      <c r="R78" s="45">
        <v>476</v>
      </c>
      <c r="S78" s="45">
        <v>569</v>
      </c>
      <c r="T78" s="45">
        <v>563</v>
      </c>
      <c r="U78" s="45">
        <v>520</v>
      </c>
      <c r="V78" s="45">
        <v>462</v>
      </c>
      <c r="W78" s="45">
        <v>455</v>
      </c>
      <c r="X78" s="45">
        <v>423</v>
      </c>
      <c r="Y78" s="45">
        <v>390</v>
      </c>
      <c r="Z78" s="45">
        <v>436</v>
      </c>
      <c r="AA78" s="45">
        <v>410</v>
      </c>
      <c r="AB78" s="45">
        <v>380</v>
      </c>
      <c r="AC78" s="45">
        <v>353</v>
      </c>
      <c r="AD78" s="45">
        <v>489</v>
      </c>
    </row>
    <row r="79" spans="1:30" x14ac:dyDescent="0.2">
      <c r="A79" t="s">
        <v>75</v>
      </c>
      <c r="B79" s="45">
        <v>1835</v>
      </c>
      <c r="C79" s="45">
        <v>1940</v>
      </c>
      <c r="D79" s="45">
        <v>1924</v>
      </c>
      <c r="E79" s="45">
        <v>1511</v>
      </c>
      <c r="F79" s="45">
        <v>1483</v>
      </c>
      <c r="G79" s="45">
        <v>1691</v>
      </c>
      <c r="H79" s="45">
        <v>1434</v>
      </c>
      <c r="I79" s="45">
        <v>1326</v>
      </c>
      <c r="J79" s="45">
        <v>1115</v>
      </c>
      <c r="K79" s="45">
        <v>990</v>
      </c>
      <c r="L79" s="45">
        <v>925</v>
      </c>
      <c r="M79" s="45">
        <v>931</v>
      </c>
      <c r="N79" s="45">
        <v>1288</v>
      </c>
      <c r="O79" s="45">
        <v>1278</v>
      </c>
      <c r="P79" s="45">
        <v>1245</v>
      </c>
      <c r="Q79" s="45">
        <v>1015</v>
      </c>
      <c r="R79" s="45">
        <v>1072</v>
      </c>
      <c r="S79" s="45">
        <v>1343</v>
      </c>
      <c r="T79" s="45">
        <v>1187</v>
      </c>
      <c r="U79" s="45">
        <v>1149</v>
      </c>
      <c r="V79" s="45">
        <v>1058</v>
      </c>
      <c r="W79" s="45">
        <v>1001</v>
      </c>
      <c r="X79" s="45">
        <v>981</v>
      </c>
      <c r="Y79" s="45">
        <v>918</v>
      </c>
      <c r="Z79" s="45">
        <v>1133</v>
      </c>
      <c r="AA79" s="45">
        <v>1122</v>
      </c>
      <c r="AB79" s="45">
        <v>1036</v>
      </c>
      <c r="AC79" s="45">
        <v>857</v>
      </c>
      <c r="AD79" s="45">
        <v>1098</v>
      </c>
    </row>
    <row r="80" spans="1:30" x14ac:dyDescent="0.2">
      <c r="A80" t="s">
        <v>76</v>
      </c>
      <c r="B80" s="45">
        <v>2676</v>
      </c>
      <c r="C80" s="45">
        <v>2935</v>
      </c>
      <c r="D80" s="45">
        <v>2819</v>
      </c>
      <c r="E80" s="45">
        <v>2406</v>
      </c>
      <c r="F80" s="45">
        <v>2358</v>
      </c>
      <c r="G80" s="45">
        <v>2653</v>
      </c>
      <c r="H80" s="45">
        <v>2382</v>
      </c>
      <c r="I80" s="45">
        <v>2250</v>
      </c>
      <c r="J80" s="45">
        <v>1799</v>
      </c>
      <c r="K80" s="45">
        <v>1598</v>
      </c>
      <c r="L80" s="45">
        <v>1489</v>
      </c>
      <c r="M80" s="45">
        <v>1399</v>
      </c>
      <c r="N80" s="45">
        <v>1951</v>
      </c>
      <c r="O80" s="45">
        <v>2023</v>
      </c>
      <c r="P80" s="45">
        <v>1930</v>
      </c>
      <c r="Q80" s="45">
        <v>1739</v>
      </c>
      <c r="R80" s="45">
        <v>1704</v>
      </c>
      <c r="S80" s="45">
        <v>2305</v>
      </c>
      <c r="T80" s="45">
        <v>2040</v>
      </c>
      <c r="U80" s="45">
        <v>2081</v>
      </c>
      <c r="V80" s="45">
        <v>1772</v>
      </c>
      <c r="W80" s="45">
        <v>1556</v>
      </c>
      <c r="X80" s="45">
        <v>1505</v>
      </c>
      <c r="Y80" s="45">
        <v>1361</v>
      </c>
      <c r="Z80" s="45">
        <v>1636</v>
      </c>
      <c r="AA80" s="45">
        <v>1657</v>
      </c>
      <c r="AB80" s="45">
        <v>1537</v>
      </c>
      <c r="AC80" s="45">
        <v>1504</v>
      </c>
      <c r="AD80" s="45">
        <v>1773</v>
      </c>
    </row>
    <row r="81" spans="1:30" x14ac:dyDescent="0.2">
      <c r="A81" t="s">
        <v>77</v>
      </c>
      <c r="B81" s="45">
        <v>1104</v>
      </c>
      <c r="C81" s="45">
        <v>1191</v>
      </c>
      <c r="D81" s="45">
        <v>1115</v>
      </c>
      <c r="E81" s="45">
        <v>961</v>
      </c>
      <c r="F81" s="45">
        <v>875</v>
      </c>
      <c r="G81" s="45">
        <v>988</v>
      </c>
      <c r="H81" s="45">
        <v>876</v>
      </c>
      <c r="I81" s="45">
        <v>813</v>
      </c>
      <c r="J81" s="45">
        <v>673</v>
      </c>
      <c r="K81" s="45">
        <v>599</v>
      </c>
      <c r="L81" s="45">
        <v>571</v>
      </c>
      <c r="M81" s="45">
        <v>573</v>
      </c>
      <c r="N81" s="45">
        <v>781</v>
      </c>
      <c r="O81" s="45">
        <v>833</v>
      </c>
      <c r="P81" s="45">
        <v>752</v>
      </c>
      <c r="Q81" s="45">
        <v>716</v>
      </c>
      <c r="R81" s="45">
        <v>656</v>
      </c>
      <c r="S81" s="45">
        <v>845</v>
      </c>
      <c r="T81" s="45">
        <v>777</v>
      </c>
      <c r="U81" s="45">
        <v>776</v>
      </c>
      <c r="V81" s="45">
        <v>629</v>
      </c>
      <c r="W81" s="45">
        <v>603</v>
      </c>
      <c r="X81" s="45">
        <v>611</v>
      </c>
      <c r="Y81" s="45">
        <v>601</v>
      </c>
      <c r="Z81" s="45">
        <v>642</v>
      </c>
      <c r="AA81" s="45">
        <v>711</v>
      </c>
      <c r="AB81" s="45">
        <v>654</v>
      </c>
      <c r="AC81" s="45">
        <v>640</v>
      </c>
      <c r="AD81" s="45">
        <v>681</v>
      </c>
    </row>
    <row r="82" spans="1:30" x14ac:dyDescent="0.2">
      <c r="A82" t="s">
        <v>78</v>
      </c>
      <c r="B82" s="45">
        <v>1636</v>
      </c>
      <c r="C82" s="45">
        <v>1719</v>
      </c>
      <c r="D82" s="45">
        <v>1659</v>
      </c>
      <c r="E82" s="45">
        <v>1478</v>
      </c>
      <c r="F82" s="45">
        <v>1408</v>
      </c>
      <c r="G82" s="45">
        <v>1525</v>
      </c>
      <c r="H82" s="45">
        <v>1422</v>
      </c>
      <c r="I82" s="45">
        <v>1293</v>
      </c>
      <c r="J82" s="45">
        <v>1077</v>
      </c>
      <c r="K82" s="45">
        <v>958</v>
      </c>
      <c r="L82" s="45">
        <v>909</v>
      </c>
      <c r="M82" s="45">
        <v>948</v>
      </c>
      <c r="N82" s="45">
        <v>1227</v>
      </c>
      <c r="O82" s="45">
        <v>1289</v>
      </c>
      <c r="P82" s="45">
        <v>1223</v>
      </c>
      <c r="Q82" s="45">
        <v>1183</v>
      </c>
      <c r="R82" s="45">
        <v>1113</v>
      </c>
      <c r="S82" s="45">
        <v>1367</v>
      </c>
      <c r="T82" s="45">
        <v>1278</v>
      </c>
      <c r="U82" s="45">
        <v>1252</v>
      </c>
      <c r="V82" s="45">
        <v>1039</v>
      </c>
      <c r="W82" s="45">
        <v>993</v>
      </c>
      <c r="X82" s="45">
        <v>1012</v>
      </c>
      <c r="Y82" s="45">
        <v>1054</v>
      </c>
      <c r="Z82" s="45">
        <v>1165</v>
      </c>
      <c r="AA82" s="45">
        <v>1206</v>
      </c>
      <c r="AB82" s="45">
        <v>1146</v>
      </c>
      <c r="AC82" s="45">
        <v>1054</v>
      </c>
      <c r="AD82" s="45">
        <v>1180</v>
      </c>
    </row>
    <row r="83" spans="1:30" x14ac:dyDescent="0.2">
      <c r="A83" t="s">
        <v>79</v>
      </c>
      <c r="B83" s="45">
        <v>1104</v>
      </c>
      <c r="C83" s="45">
        <v>1191</v>
      </c>
      <c r="D83" s="45">
        <v>1115</v>
      </c>
      <c r="E83" s="45">
        <v>961</v>
      </c>
      <c r="F83" s="45">
        <v>875</v>
      </c>
      <c r="G83" s="45">
        <v>988</v>
      </c>
      <c r="H83" s="45">
        <v>876</v>
      </c>
      <c r="I83" s="45">
        <v>813</v>
      </c>
      <c r="J83" s="45">
        <v>673</v>
      </c>
      <c r="K83" s="45">
        <v>599</v>
      </c>
      <c r="L83" s="45">
        <v>571</v>
      </c>
      <c r="M83" s="45">
        <v>573</v>
      </c>
      <c r="N83" s="45">
        <v>781</v>
      </c>
      <c r="O83" s="45">
        <v>833</v>
      </c>
      <c r="P83" s="45">
        <v>752</v>
      </c>
      <c r="Q83" s="45">
        <v>716</v>
      </c>
      <c r="R83" s="45">
        <v>656</v>
      </c>
      <c r="S83" s="45">
        <v>845</v>
      </c>
      <c r="T83" s="45">
        <v>777</v>
      </c>
      <c r="U83" s="45">
        <v>776</v>
      </c>
      <c r="V83" s="45">
        <v>629</v>
      </c>
      <c r="W83" s="45">
        <v>603</v>
      </c>
      <c r="X83" s="45">
        <v>611</v>
      </c>
      <c r="Y83" s="45">
        <v>601</v>
      </c>
      <c r="Z83" s="45">
        <v>642</v>
      </c>
      <c r="AA83" s="45">
        <v>711</v>
      </c>
      <c r="AB83" s="45">
        <v>654</v>
      </c>
      <c r="AC83" s="45">
        <v>640</v>
      </c>
      <c r="AD83" s="45">
        <v>681</v>
      </c>
    </row>
    <row r="84" spans="1:30" x14ac:dyDescent="0.2">
      <c r="A84" t="s">
        <v>80</v>
      </c>
      <c r="B84" s="45">
        <v>495</v>
      </c>
      <c r="C84" s="45">
        <v>558</v>
      </c>
      <c r="D84" s="45">
        <v>497</v>
      </c>
      <c r="E84" s="45">
        <v>382</v>
      </c>
      <c r="F84" s="45">
        <v>339</v>
      </c>
      <c r="G84" s="45">
        <v>369</v>
      </c>
      <c r="H84" s="45">
        <v>317</v>
      </c>
      <c r="I84" s="45">
        <v>283</v>
      </c>
      <c r="J84" s="45">
        <v>244</v>
      </c>
      <c r="K84" s="45">
        <v>217</v>
      </c>
      <c r="L84" s="45">
        <v>229</v>
      </c>
      <c r="M84" s="45">
        <v>258</v>
      </c>
      <c r="N84" s="45">
        <v>376</v>
      </c>
      <c r="O84" s="45">
        <v>382</v>
      </c>
      <c r="P84" s="45">
        <v>329</v>
      </c>
      <c r="Q84" s="45">
        <v>220</v>
      </c>
      <c r="R84" s="45">
        <v>225</v>
      </c>
      <c r="S84" s="45">
        <v>282</v>
      </c>
      <c r="T84" s="45">
        <v>264</v>
      </c>
      <c r="U84" s="45">
        <v>250</v>
      </c>
      <c r="V84" s="45">
        <v>221</v>
      </c>
      <c r="W84" s="45">
        <v>206</v>
      </c>
      <c r="X84" s="45">
        <v>223</v>
      </c>
      <c r="Y84" s="45">
        <v>251</v>
      </c>
      <c r="Z84" s="45">
        <v>320</v>
      </c>
      <c r="AA84" s="45">
        <v>348</v>
      </c>
      <c r="AB84" s="45">
        <v>266</v>
      </c>
      <c r="AC84" s="45">
        <v>192</v>
      </c>
      <c r="AD84" s="45">
        <v>230</v>
      </c>
    </row>
    <row r="85" spans="1:30" x14ac:dyDescent="0.2">
      <c r="A85" t="s">
        <v>81</v>
      </c>
      <c r="B85" s="45">
        <v>139</v>
      </c>
      <c r="C85" s="45">
        <v>156</v>
      </c>
      <c r="D85" s="45">
        <v>144</v>
      </c>
      <c r="E85" s="45">
        <v>155</v>
      </c>
      <c r="F85" s="45">
        <v>141</v>
      </c>
      <c r="G85" s="45">
        <v>166</v>
      </c>
      <c r="H85" s="45">
        <v>186</v>
      </c>
      <c r="I85" s="45">
        <v>184</v>
      </c>
      <c r="J85" s="45">
        <v>106</v>
      </c>
      <c r="K85" s="45">
        <v>84</v>
      </c>
      <c r="L85" s="45">
        <v>72</v>
      </c>
      <c r="M85" s="45">
        <v>68</v>
      </c>
      <c r="N85" s="45">
        <v>73</v>
      </c>
      <c r="O85" s="45">
        <v>80</v>
      </c>
      <c r="P85" s="45">
        <v>66</v>
      </c>
      <c r="Q85" s="45">
        <v>83</v>
      </c>
      <c r="R85" s="45">
        <v>88</v>
      </c>
      <c r="S85" s="45">
        <v>105</v>
      </c>
      <c r="T85" s="45">
        <v>128</v>
      </c>
      <c r="U85" s="45">
        <v>123</v>
      </c>
      <c r="V85" s="45">
        <v>65</v>
      </c>
      <c r="W85" s="45">
        <v>69</v>
      </c>
      <c r="X85" s="45">
        <v>58</v>
      </c>
      <c r="Y85" s="45">
        <v>56</v>
      </c>
      <c r="Z85" s="45">
        <v>55</v>
      </c>
      <c r="AA85" s="45">
        <v>59</v>
      </c>
      <c r="AB85" s="45">
        <v>58</v>
      </c>
      <c r="AC85" s="45">
        <v>87</v>
      </c>
      <c r="AD85" s="45">
        <v>84</v>
      </c>
    </row>
    <row r="86" spans="1:30" x14ac:dyDescent="0.2">
      <c r="A86" t="s">
        <v>82</v>
      </c>
      <c r="B86" s="45">
        <v>757</v>
      </c>
      <c r="C86" s="45">
        <v>787</v>
      </c>
      <c r="D86" s="45">
        <v>775</v>
      </c>
      <c r="E86" s="45">
        <v>685</v>
      </c>
      <c r="F86" s="45">
        <v>707</v>
      </c>
      <c r="G86" s="45">
        <v>764</v>
      </c>
      <c r="H86" s="45">
        <v>678</v>
      </c>
      <c r="I86" s="45">
        <v>646</v>
      </c>
      <c r="J86" s="45">
        <v>570</v>
      </c>
      <c r="K86" s="45">
        <v>514</v>
      </c>
      <c r="L86" s="45">
        <v>450</v>
      </c>
      <c r="M86" s="45">
        <v>403</v>
      </c>
      <c r="N86" s="45">
        <v>528</v>
      </c>
      <c r="O86" s="45">
        <v>490</v>
      </c>
      <c r="P86" s="45">
        <v>487</v>
      </c>
      <c r="Q86" s="45">
        <v>446</v>
      </c>
      <c r="R86" s="45">
        <v>486</v>
      </c>
      <c r="S86" s="45">
        <v>608</v>
      </c>
      <c r="T86" s="45">
        <v>529</v>
      </c>
      <c r="U86" s="45">
        <v>524</v>
      </c>
      <c r="V86" s="45">
        <v>492</v>
      </c>
      <c r="W86" s="45">
        <v>485</v>
      </c>
      <c r="X86" s="45">
        <v>454</v>
      </c>
      <c r="Y86" s="45">
        <v>342</v>
      </c>
      <c r="Z86" s="45">
        <v>410</v>
      </c>
      <c r="AA86" s="45">
        <v>432</v>
      </c>
      <c r="AB86" s="45">
        <v>383</v>
      </c>
      <c r="AC86" s="45">
        <v>377</v>
      </c>
      <c r="AD86" s="45">
        <v>520</v>
      </c>
    </row>
    <row r="87" spans="1:30" x14ac:dyDescent="0.2">
      <c r="A87" t="s">
        <v>83</v>
      </c>
      <c r="B87" s="45">
        <v>1123</v>
      </c>
      <c r="C87" s="45">
        <v>1256</v>
      </c>
      <c r="D87" s="45">
        <v>1153</v>
      </c>
      <c r="E87" s="45">
        <v>942</v>
      </c>
      <c r="F87" s="45">
        <v>853</v>
      </c>
      <c r="G87" s="45">
        <v>995</v>
      </c>
      <c r="H87" s="45">
        <v>825</v>
      </c>
      <c r="I87" s="45">
        <v>809</v>
      </c>
      <c r="J87" s="45">
        <v>661</v>
      </c>
      <c r="K87" s="45">
        <v>591</v>
      </c>
      <c r="L87" s="45">
        <v>558</v>
      </c>
      <c r="M87" s="45">
        <v>595</v>
      </c>
      <c r="N87" s="45">
        <v>823</v>
      </c>
      <c r="O87" s="45">
        <v>889</v>
      </c>
      <c r="P87" s="45">
        <v>897</v>
      </c>
      <c r="Q87" s="45">
        <v>770</v>
      </c>
      <c r="R87" s="45">
        <v>672</v>
      </c>
      <c r="S87" s="45">
        <v>876</v>
      </c>
      <c r="T87" s="45">
        <v>723</v>
      </c>
      <c r="U87" s="45">
        <v>760</v>
      </c>
      <c r="V87" s="45">
        <v>653</v>
      </c>
      <c r="W87" s="45">
        <v>603</v>
      </c>
      <c r="X87" s="45">
        <v>613</v>
      </c>
      <c r="Y87" s="45">
        <v>649</v>
      </c>
      <c r="Z87" s="45">
        <v>745</v>
      </c>
      <c r="AA87" s="45">
        <v>780</v>
      </c>
      <c r="AB87" s="45">
        <v>768</v>
      </c>
      <c r="AC87" s="45">
        <v>714</v>
      </c>
      <c r="AD87" s="45">
        <v>671</v>
      </c>
    </row>
    <row r="88" spans="1:30" x14ac:dyDescent="0.2">
      <c r="A88" t="s">
        <v>375</v>
      </c>
      <c r="B88" s="45">
        <v>382</v>
      </c>
      <c r="C88" s="45">
        <v>394</v>
      </c>
      <c r="D88" s="45">
        <v>392</v>
      </c>
      <c r="E88" s="45">
        <v>341</v>
      </c>
      <c r="F88" s="45">
        <v>379</v>
      </c>
      <c r="G88" s="45">
        <v>464</v>
      </c>
      <c r="H88" s="45">
        <v>375</v>
      </c>
      <c r="I88" s="45">
        <v>388</v>
      </c>
      <c r="J88" s="45">
        <v>327</v>
      </c>
      <c r="K88" s="45">
        <v>321</v>
      </c>
      <c r="L88" s="45">
        <v>268</v>
      </c>
      <c r="M88" s="45">
        <v>220</v>
      </c>
      <c r="N88" s="45">
        <v>269</v>
      </c>
      <c r="O88" s="45">
        <v>292</v>
      </c>
      <c r="P88" s="45">
        <v>284</v>
      </c>
      <c r="Q88" s="45">
        <v>274</v>
      </c>
      <c r="R88" s="45">
        <v>333</v>
      </c>
      <c r="S88" s="45">
        <v>429</v>
      </c>
      <c r="T88" s="45">
        <v>377</v>
      </c>
      <c r="U88" s="45">
        <v>380</v>
      </c>
      <c r="V88" s="45">
        <v>343</v>
      </c>
      <c r="W88" s="45">
        <v>312</v>
      </c>
      <c r="X88" s="45">
        <v>288</v>
      </c>
      <c r="Y88" s="45">
        <v>232</v>
      </c>
      <c r="Z88" s="45">
        <v>247</v>
      </c>
      <c r="AA88" s="45">
        <v>241</v>
      </c>
      <c r="AB88" s="45">
        <v>223</v>
      </c>
      <c r="AC88" s="45">
        <v>246</v>
      </c>
      <c r="AD88" s="45">
        <v>320</v>
      </c>
    </row>
    <row r="89" spans="1:30" x14ac:dyDescent="0.2">
      <c r="A89" t="s">
        <v>84</v>
      </c>
      <c r="B89" s="45">
        <v>731</v>
      </c>
      <c r="C89" s="45">
        <v>804</v>
      </c>
      <c r="D89" s="45">
        <v>734</v>
      </c>
      <c r="E89" s="45">
        <v>609</v>
      </c>
      <c r="F89" s="45">
        <v>539</v>
      </c>
      <c r="G89" s="45">
        <v>631</v>
      </c>
      <c r="H89" s="45">
        <v>573</v>
      </c>
      <c r="I89" s="45">
        <v>533</v>
      </c>
      <c r="J89" s="45">
        <v>395</v>
      </c>
      <c r="K89" s="45">
        <v>340</v>
      </c>
      <c r="L89" s="45">
        <v>330</v>
      </c>
      <c r="M89" s="45">
        <v>373</v>
      </c>
      <c r="N89" s="45">
        <v>542</v>
      </c>
      <c r="O89" s="45">
        <v>539</v>
      </c>
      <c r="P89" s="45">
        <v>517</v>
      </c>
      <c r="Q89" s="45">
        <v>455</v>
      </c>
      <c r="R89" s="45">
        <v>397</v>
      </c>
      <c r="S89" s="45">
        <v>542</v>
      </c>
      <c r="T89" s="45">
        <v>513</v>
      </c>
      <c r="U89" s="45">
        <v>517</v>
      </c>
      <c r="V89" s="45">
        <v>378</v>
      </c>
      <c r="W89" s="45">
        <v>332</v>
      </c>
      <c r="X89" s="45">
        <v>317</v>
      </c>
      <c r="Y89" s="45">
        <v>339</v>
      </c>
      <c r="Z89" s="45">
        <v>435</v>
      </c>
      <c r="AA89" s="45">
        <v>447</v>
      </c>
      <c r="AB89" s="45">
        <v>402</v>
      </c>
      <c r="AC89" s="45">
        <v>388</v>
      </c>
      <c r="AD89" s="45">
        <v>401</v>
      </c>
    </row>
    <row r="90" spans="1:30" x14ac:dyDescent="0.2">
      <c r="A90" t="s">
        <v>85</v>
      </c>
      <c r="B90" s="45">
        <v>28192</v>
      </c>
      <c r="C90" s="45">
        <v>30030</v>
      </c>
      <c r="D90" s="45">
        <v>29270</v>
      </c>
      <c r="E90" s="45">
        <v>29368</v>
      </c>
      <c r="F90" s="45">
        <v>28091</v>
      </c>
      <c r="G90" s="45">
        <v>31942</v>
      </c>
      <c r="H90" s="45">
        <v>28380</v>
      </c>
      <c r="I90" s="45">
        <v>26041</v>
      </c>
      <c r="J90" s="45">
        <v>21696</v>
      </c>
      <c r="K90" s="45">
        <v>18497</v>
      </c>
      <c r="L90" s="45">
        <v>16142</v>
      </c>
      <c r="M90" s="45">
        <v>14360</v>
      </c>
      <c r="N90" s="45">
        <v>17443</v>
      </c>
      <c r="O90" s="45">
        <v>17979</v>
      </c>
      <c r="P90" s="45">
        <v>16931</v>
      </c>
      <c r="Q90" s="45">
        <v>16088</v>
      </c>
      <c r="R90" s="45">
        <v>16991</v>
      </c>
      <c r="S90" s="45">
        <v>20211</v>
      </c>
      <c r="T90" s="45">
        <v>19285</v>
      </c>
      <c r="U90" s="45">
        <v>19423</v>
      </c>
      <c r="V90" s="45">
        <v>16182</v>
      </c>
      <c r="W90" s="45">
        <v>15821</v>
      </c>
      <c r="X90" s="45">
        <v>14435</v>
      </c>
      <c r="Y90" s="45">
        <v>11828</v>
      </c>
      <c r="Z90" s="45">
        <v>13366</v>
      </c>
      <c r="AA90" s="45">
        <v>14109</v>
      </c>
      <c r="AB90" s="45">
        <v>12909</v>
      </c>
      <c r="AC90" s="45">
        <v>12883</v>
      </c>
      <c r="AD90" s="45">
        <v>16337</v>
      </c>
    </row>
    <row r="91" spans="1:30" x14ac:dyDescent="0.2">
      <c r="A91" t="s">
        <v>86</v>
      </c>
      <c r="B91" s="45">
        <v>19251</v>
      </c>
      <c r="C91" s="45">
        <v>20612</v>
      </c>
      <c r="D91" s="45">
        <v>20371</v>
      </c>
      <c r="E91" s="45">
        <v>20905</v>
      </c>
      <c r="F91" s="45">
        <v>19881</v>
      </c>
      <c r="G91" s="45">
        <v>22515</v>
      </c>
      <c r="H91" s="45">
        <v>20126</v>
      </c>
      <c r="I91" s="45">
        <v>18542</v>
      </c>
      <c r="J91" s="45">
        <v>15425</v>
      </c>
      <c r="K91" s="45">
        <v>13038</v>
      </c>
      <c r="L91" s="45">
        <v>11211</v>
      </c>
      <c r="M91" s="45">
        <v>9780</v>
      </c>
      <c r="N91" s="45">
        <v>11666</v>
      </c>
      <c r="O91" s="45">
        <v>12040</v>
      </c>
      <c r="P91" s="45">
        <v>11288</v>
      </c>
      <c r="Q91" s="45">
        <v>10856</v>
      </c>
      <c r="R91" s="45">
        <v>11383</v>
      </c>
      <c r="S91" s="45">
        <v>13488</v>
      </c>
      <c r="T91" s="45">
        <v>13023</v>
      </c>
      <c r="U91" s="45">
        <v>13235</v>
      </c>
      <c r="V91" s="45">
        <v>10659</v>
      </c>
      <c r="W91" s="45">
        <v>10582</v>
      </c>
      <c r="X91" s="45">
        <v>9686</v>
      </c>
      <c r="Y91" s="45">
        <v>7967</v>
      </c>
      <c r="Z91" s="45">
        <v>8703</v>
      </c>
      <c r="AA91" s="45">
        <v>9384</v>
      </c>
      <c r="AB91" s="45">
        <v>8626</v>
      </c>
      <c r="AC91" s="45">
        <v>8750</v>
      </c>
      <c r="AD91" s="45">
        <v>10808</v>
      </c>
    </row>
    <row r="92" spans="1:30" x14ac:dyDescent="0.2">
      <c r="A92" t="s">
        <v>87</v>
      </c>
      <c r="B92" s="45">
        <v>53646</v>
      </c>
      <c r="C92" s="45">
        <v>57408</v>
      </c>
      <c r="D92" s="45">
        <v>55256</v>
      </c>
      <c r="E92" s="45">
        <v>52244</v>
      </c>
      <c r="F92" s="45">
        <v>50202</v>
      </c>
      <c r="G92" s="45">
        <v>57201</v>
      </c>
      <c r="H92" s="45">
        <v>50536</v>
      </c>
      <c r="I92" s="45">
        <v>46797</v>
      </c>
      <c r="J92" s="45">
        <v>38752</v>
      </c>
      <c r="K92" s="45">
        <v>33523</v>
      </c>
      <c r="L92" s="45">
        <v>29802</v>
      </c>
      <c r="M92" s="45">
        <v>26789</v>
      </c>
      <c r="N92" s="45">
        <v>34549</v>
      </c>
      <c r="O92" s="45">
        <v>35725</v>
      </c>
      <c r="P92" s="45">
        <v>33753</v>
      </c>
      <c r="Q92" s="45">
        <v>30774</v>
      </c>
      <c r="R92" s="45">
        <v>32721</v>
      </c>
      <c r="S92" s="45">
        <v>40110</v>
      </c>
      <c r="T92" s="45">
        <v>37530</v>
      </c>
      <c r="U92" s="45">
        <v>37727</v>
      </c>
      <c r="V92" s="45">
        <v>32005</v>
      </c>
      <c r="W92" s="45">
        <v>30568</v>
      </c>
      <c r="X92" s="45">
        <v>28156</v>
      </c>
      <c r="Y92" s="45">
        <v>23417</v>
      </c>
      <c r="Z92" s="45">
        <v>27485</v>
      </c>
      <c r="AA92" s="45">
        <v>28908</v>
      </c>
      <c r="AB92" s="45">
        <v>26023</v>
      </c>
      <c r="AC92" s="45">
        <v>24940</v>
      </c>
      <c r="AD92" s="45">
        <v>31641</v>
      </c>
    </row>
    <row r="93" spans="1:30" x14ac:dyDescent="0.2">
      <c r="A93" t="s">
        <v>88</v>
      </c>
      <c r="B93" s="45">
        <v>41406</v>
      </c>
      <c r="C93" s="45">
        <v>44017</v>
      </c>
      <c r="D93" s="45">
        <v>42708</v>
      </c>
      <c r="E93" s="45">
        <v>41185</v>
      </c>
      <c r="F93" s="45">
        <v>39769</v>
      </c>
      <c r="G93" s="45">
        <v>45442</v>
      </c>
      <c r="H93" s="45">
        <v>40207</v>
      </c>
      <c r="I93" s="45">
        <v>37078</v>
      </c>
      <c r="J93" s="45">
        <v>30792</v>
      </c>
      <c r="K93" s="45">
        <v>26536</v>
      </c>
      <c r="L93" s="45">
        <v>23470</v>
      </c>
      <c r="M93" s="45">
        <v>20831</v>
      </c>
      <c r="N93" s="45">
        <v>26120</v>
      </c>
      <c r="O93" s="45">
        <v>26917</v>
      </c>
      <c r="P93" s="45">
        <v>25546</v>
      </c>
      <c r="Q93" s="45">
        <v>23715</v>
      </c>
      <c r="R93" s="45">
        <v>25477</v>
      </c>
      <c r="S93" s="45">
        <v>31036</v>
      </c>
      <c r="T93" s="45">
        <v>29221</v>
      </c>
      <c r="U93" s="45">
        <v>29293</v>
      </c>
      <c r="V93" s="45">
        <v>24947</v>
      </c>
      <c r="W93" s="45">
        <v>23952</v>
      </c>
      <c r="X93" s="45">
        <v>22016</v>
      </c>
      <c r="Y93" s="45">
        <v>17989</v>
      </c>
      <c r="Z93" s="45">
        <v>20698</v>
      </c>
      <c r="AA93" s="45">
        <v>21546</v>
      </c>
      <c r="AB93" s="45">
        <v>19643</v>
      </c>
      <c r="AC93" s="45">
        <v>19278</v>
      </c>
      <c r="AD93" s="45">
        <v>24746</v>
      </c>
    </row>
    <row r="94" spans="1:30" x14ac:dyDescent="0.2">
      <c r="A94" t="s">
        <v>89</v>
      </c>
      <c r="B94" s="45">
        <v>3440</v>
      </c>
      <c r="C94" s="45">
        <v>3912</v>
      </c>
      <c r="D94" s="45">
        <v>3445</v>
      </c>
      <c r="E94" s="45">
        <v>2889</v>
      </c>
      <c r="F94" s="45">
        <v>2567</v>
      </c>
      <c r="G94" s="45">
        <v>2932</v>
      </c>
      <c r="H94" s="45">
        <v>2425</v>
      </c>
      <c r="I94" s="45">
        <v>2335</v>
      </c>
      <c r="J94" s="45">
        <v>2042</v>
      </c>
      <c r="K94" s="45">
        <v>1806</v>
      </c>
      <c r="L94" s="45">
        <v>1783</v>
      </c>
      <c r="M94" s="45">
        <v>1901</v>
      </c>
      <c r="N94" s="45">
        <v>2655</v>
      </c>
      <c r="O94" s="45">
        <v>2814</v>
      </c>
      <c r="P94" s="45">
        <v>2730</v>
      </c>
      <c r="Q94" s="45">
        <v>2325</v>
      </c>
      <c r="R94" s="45">
        <v>2097</v>
      </c>
      <c r="S94" s="45">
        <v>2547</v>
      </c>
      <c r="T94" s="45">
        <v>2267</v>
      </c>
      <c r="U94" s="45">
        <v>2266</v>
      </c>
      <c r="V94" s="45">
        <v>2005</v>
      </c>
      <c r="W94" s="45">
        <v>1925</v>
      </c>
      <c r="X94" s="45">
        <v>1977</v>
      </c>
      <c r="Y94" s="45">
        <v>2116</v>
      </c>
      <c r="Z94" s="45">
        <v>2456</v>
      </c>
      <c r="AA94" s="45">
        <v>2864</v>
      </c>
      <c r="AB94" s="45">
        <v>2491</v>
      </c>
      <c r="AC94" s="45">
        <v>2186</v>
      </c>
      <c r="AD94" s="45">
        <v>2101</v>
      </c>
    </row>
    <row r="95" spans="1:30" x14ac:dyDescent="0.2">
      <c r="A95" t="s">
        <v>90</v>
      </c>
      <c r="B95" s="45">
        <v>1005</v>
      </c>
      <c r="C95" s="45">
        <v>1113</v>
      </c>
      <c r="D95" s="45">
        <v>1000</v>
      </c>
      <c r="E95" s="45">
        <v>831</v>
      </c>
      <c r="F95" s="45">
        <v>787</v>
      </c>
      <c r="G95" s="45">
        <v>906</v>
      </c>
      <c r="H95" s="45">
        <v>785</v>
      </c>
      <c r="I95" s="45">
        <v>745</v>
      </c>
      <c r="J95" s="45">
        <v>616</v>
      </c>
      <c r="K95" s="45">
        <v>541</v>
      </c>
      <c r="L95" s="45">
        <v>488</v>
      </c>
      <c r="M95" s="45">
        <v>513</v>
      </c>
      <c r="N95" s="45">
        <v>705</v>
      </c>
      <c r="O95" s="45">
        <v>718</v>
      </c>
      <c r="P95" s="45">
        <v>698</v>
      </c>
      <c r="Q95" s="45">
        <v>562</v>
      </c>
      <c r="R95" s="45">
        <v>560</v>
      </c>
      <c r="S95" s="45">
        <v>742</v>
      </c>
      <c r="T95" s="45">
        <v>680</v>
      </c>
      <c r="U95" s="45">
        <v>642</v>
      </c>
      <c r="V95" s="45">
        <v>567</v>
      </c>
      <c r="W95" s="45">
        <v>503</v>
      </c>
      <c r="X95" s="45">
        <v>517</v>
      </c>
      <c r="Y95" s="45">
        <v>501</v>
      </c>
      <c r="Z95" s="45">
        <v>601</v>
      </c>
      <c r="AA95" s="45">
        <v>573</v>
      </c>
      <c r="AB95" s="45">
        <v>529</v>
      </c>
      <c r="AC95" s="45">
        <v>448</v>
      </c>
      <c r="AD95" s="45">
        <v>540</v>
      </c>
    </row>
    <row r="96" spans="1:30" x14ac:dyDescent="0.2">
      <c r="A96" t="s">
        <v>91</v>
      </c>
      <c r="B96" s="45">
        <v>632</v>
      </c>
      <c r="C96" s="45">
        <v>661</v>
      </c>
      <c r="D96" s="45">
        <v>653</v>
      </c>
      <c r="E96" s="45">
        <v>595</v>
      </c>
      <c r="F96" s="45">
        <v>598</v>
      </c>
      <c r="G96" s="45">
        <v>656</v>
      </c>
      <c r="H96" s="45">
        <v>626</v>
      </c>
      <c r="I96" s="45">
        <v>572</v>
      </c>
      <c r="J96" s="45">
        <v>437</v>
      </c>
      <c r="K96" s="45">
        <v>368</v>
      </c>
      <c r="L96" s="45">
        <v>371</v>
      </c>
      <c r="M96" s="45">
        <v>334</v>
      </c>
      <c r="N96" s="45">
        <v>461</v>
      </c>
      <c r="O96" s="45">
        <v>452</v>
      </c>
      <c r="P96" s="45">
        <v>470</v>
      </c>
      <c r="Q96" s="45">
        <v>410</v>
      </c>
      <c r="R96" s="45">
        <v>466</v>
      </c>
      <c r="S96" s="45">
        <v>572</v>
      </c>
      <c r="T96" s="45">
        <v>499</v>
      </c>
      <c r="U96" s="45">
        <v>529</v>
      </c>
      <c r="V96" s="45">
        <v>429</v>
      </c>
      <c r="W96" s="45">
        <v>412</v>
      </c>
      <c r="X96" s="45">
        <v>381</v>
      </c>
      <c r="Y96" s="45">
        <v>306</v>
      </c>
      <c r="Z96" s="45">
        <v>378</v>
      </c>
      <c r="AA96" s="45">
        <v>397</v>
      </c>
      <c r="AB96" s="45">
        <v>349</v>
      </c>
      <c r="AC96" s="45">
        <v>326</v>
      </c>
      <c r="AD96" s="45">
        <v>450</v>
      </c>
    </row>
    <row r="97" spans="1:30" x14ac:dyDescent="0.2">
      <c r="A97" t="s">
        <v>376</v>
      </c>
      <c r="B97" s="45">
        <v>491</v>
      </c>
      <c r="C97" s="45">
        <v>520</v>
      </c>
      <c r="D97" s="45">
        <v>503</v>
      </c>
      <c r="E97" s="45">
        <v>430</v>
      </c>
      <c r="F97" s="45">
        <v>442</v>
      </c>
      <c r="G97" s="45">
        <v>545</v>
      </c>
      <c r="H97" s="45">
        <v>529</v>
      </c>
      <c r="I97" s="45">
        <v>475</v>
      </c>
      <c r="J97" s="45">
        <v>369</v>
      </c>
      <c r="K97" s="45">
        <v>335</v>
      </c>
      <c r="L97" s="45">
        <v>288</v>
      </c>
      <c r="M97" s="45">
        <v>267</v>
      </c>
      <c r="N97" s="45">
        <v>362</v>
      </c>
      <c r="O97" s="45">
        <v>381</v>
      </c>
      <c r="P97" s="45">
        <v>353</v>
      </c>
      <c r="Q97" s="45">
        <v>318</v>
      </c>
      <c r="R97" s="45">
        <v>353</v>
      </c>
      <c r="S97" s="45">
        <v>421</v>
      </c>
      <c r="T97" s="45">
        <v>464</v>
      </c>
      <c r="U97" s="45">
        <v>466</v>
      </c>
      <c r="V97" s="45">
        <v>367</v>
      </c>
      <c r="W97" s="45">
        <v>329</v>
      </c>
      <c r="X97" s="45">
        <v>301</v>
      </c>
      <c r="Y97" s="45">
        <v>248</v>
      </c>
      <c r="Z97" s="45">
        <v>302</v>
      </c>
      <c r="AA97" s="45">
        <v>299</v>
      </c>
      <c r="AB97" s="45">
        <v>258</v>
      </c>
      <c r="AC97" s="45">
        <v>248</v>
      </c>
      <c r="AD97" s="45">
        <v>310</v>
      </c>
    </row>
    <row r="98" spans="1:30" x14ac:dyDescent="0.2">
      <c r="A98" t="s">
        <v>92</v>
      </c>
      <c r="B98" s="45">
        <v>513</v>
      </c>
      <c r="C98" s="45">
        <v>568</v>
      </c>
      <c r="D98" s="45">
        <v>548</v>
      </c>
      <c r="E98" s="45">
        <v>481</v>
      </c>
      <c r="F98" s="45">
        <v>501</v>
      </c>
      <c r="G98" s="45">
        <v>546</v>
      </c>
      <c r="H98" s="45">
        <v>526</v>
      </c>
      <c r="I98" s="45">
        <v>471</v>
      </c>
      <c r="J98" s="45">
        <v>401</v>
      </c>
      <c r="K98" s="45">
        <v>383</v>
      </c>
      <c r="L98" s="45">
        <v>319</v>
      </c>
      <c r="M98" s="45">
        <v>300</v>
      </c>
      <c r="N98" s="45">
        <v>368</v>
      </c>
      <c r="O98" s="45">
        <v>353</v>
      </c>
      <c r="P98" s="45">
        <v>320</v>
      </c>
      <c r="Q98" s="45">
        <v>316</v>
      </c>
      <c r="R98" s="45">
        <v>356</v>
      </c>
      <c r="S98" s="45">
        <v>472</v>
      </c>
      <c r="T98" s="45">
        <v>406</v>
      </c>
      <c r="U98" s="45">
        <v>402</v>
      </c>
      <c r="V98" s="45">
        <v>341</v>
      </c>
      <c r="W98" s="45">
        <v>308</v>
      </c>
      <c r="X98" s="45">
        <v>299</v>
      </c>
      <c r="Y98" s="45">
        <v>225</v>
      </c>
      <c r="Z98" s="45">
        <v>266</v>
      </c>
      <c r="AA98" s="45">
        <v>262</v>
      </c>
      <c r="AB98" s="45">
        <v>242</v>
      </c>
      <c r="AC98" s="45">
        <v>229</v>
      </c>
      <c r="AD98" s="45">
        <v>329</v>
      </c>
    </row>
    <row r="99" spans="1:30" x14ac:dyDescent="0.2">
      <c r="A99" t="s">
        <v>93</v>
      </c>
      <c r="B99" s="45">
        <v>804</v>
      </c>
      <c r="C99" s="45">
        <v>841</v>
      </c>
      <c r="D99" s="45">
        <v>780</v>
      </c>
      <c r="E99" s="45">
        <v>710</v>
      </c>
      <c r="F99" s="45">
        <v>708</v>
      </c>
      <c r="G99" s="45">
        <v>846</v>
      </c>
      <c r="H99" s="45">
        <v>771</v>
      </c>
      <c r="I99" s="45">
        <v>682</v>
      </c>
      <c r="J99" s="45">
        <v>562</v>
      </c>
      <c r="K99" s="45">
        <v>501</v>
      </c>
      <c r="L99" s="45">
        <v>493</v>
      </c>
      <c r="M99" s="45">
        <v>433</v>
      </c>
      <c r="N99" s="45">
        <v>565</v>
      </c>
      <c r="O99" s="45">
        <v>616</v>
      </c>
      <c r="P99" s="45">
        <v>574</v>
      </c>
      <c r="Q99" s="45">
        <v>516</v>
      </c>
      <c r="R99" s="45">
        <v>580</v>
      </c>
      <c r="S99" s="45">
        <v>705</v>
      </c>
      <c r="T99" s="45">
        <v>657</v>
      </c>
      <c r="U99" s="45">
        <v>709</v>
      </c>
      <c r="V99" s="45">
        <v>602</v>
      </c>
      <c r="W99" s="45">
        <v>548</v>
      </c>
      <c r="X99" s="45">
        <v>483</v>
      </c>
      <c r="Y99" s="45">
        <v>385</v>
      </c>
      <c r="Z99" s="45">
        <v>462</v>
      </c>
      <c r="AA99" s="45">
        <v>466</v>
      </c>
      <c r="AB99" s="45">
        <v>437</v>
      </c>
      <c r="AC99" s="45">
        <v>413</v>
      </c>
      <c r="AD99" s="45">
        <v>564</v>
      </c>
    </row>
    <row r="100" spans="1:30" x14ac:dyDescent="0.2">
      <c r="A100" t="s">
        <v>94</v>
      </c>
      <c r="B100" s="45">
        <v>833</v>
      </c>
      <c r="C100" s="45">
        <v>873</v>
      </c>
      <c r="D100" s="45">
        <v>806</v>
      </c>
      <c r="E100" s="45">
        <v>774</v>
      </c>
      <c r="F100" s="45">
        <v>795</v>
      </c>
      <c r="G100" s="45">
        <v>917</v>
      </c>
      <c r="H100" s="45">
        <v>783</v>
      </c>
      <c r="I100" s="45">
        <v>756</v>
      </c>
      <c r="J100" s="45">
        <v>604</v>
      </c>
      <c r="K100" s="45">
        <v>580</v>
      </c>
      <c r="L100" s="45">
        <v>513</v>
      </c>
      <c r="M100" s="45">
        <v>445</v>
      </c>
      <c r="N100" s="45">
        <v>565</v>
      </c>
      <c r="O100" s="45">
        <v>577</v>
      </c>
      <c r="P100" s="45">
        <v>536</v>
      </c>
      <c r="Q100" s="45">
        <v>520</v>
      </c>
      <c r="R100" s="45">
        <v>572</v>
      </c>
      <c r="S100" s="45">
        <v>674</v>
      </c>
      <c r="T100" s="45">
        <v>607</v>
      </c>
      <c r="U100" s="45">
        <v>593</v>
      </c>
      <c r="V100" s="45">
        <v>518</v>
      </c>
      <c r="W100" s="45">
        <v>511</v>
      </c>
      <c r="X100" s="45">
        <v>447</v>
      </c>
      <c r="Y100" s="45">
        <v>363</v>
      </c>
      <c r="Z100" s="45">
        <v>447</v>
      </c>
      <c r="AA100" s="45">
        <v>463</v>
      </c>
      <c r="AB100" s="45">
        <v>417</v>
      </c>
      <c r="AC100" s="45">
        <v>398</v>
      </c>
      <c r="AD100" s="45">
        <v>516</v>
      </c>
    </row>
    <row r="101" spans="1:30" x14ac:dyDescent="0.2">
      <c r="A101" t="s">
        <v>95</v>
      </c>
      <c r="B101" s="45">
        <v>1050</v>
      </c>
      <c r="C101" s="45">
        <v>1149</v>
      </c>
      <c r="D101" s="45">
        <v>1127</v>
      </c>
      <c r="E101" s="45">
        <v>864</v>
      </c>
      <c r="F101" s="45">
        <v>773</v>
      </c>
      <c r="G101" s="45">
        <v>856</v>
      </c>
      <c r="H101" s="45">
        <v>741</v>
      </c>
      <c r="I101" s="45">
        <v>686</v>
      </c>
      <c r="J101" s="45">
        <v>580</v>
      </c>
      <c r="K101" s="45">
        <v>519</v>
      </c>
      <c r="L101" s="45">
        <v>493</v>
      </c>
      <c r="M101" s="45">
        <v>542</v>
      </c>
      <c r="N101" s="45">
        <v>762</v>
      </c>
      <c r="O101" s="45">
        <v>798</v>
      </c>
      <c r="P101" s="45">
        <v>719</v>
      </c>
      <c r="Q101" s="45">
        <v>664</v>
      </c>
      <c r="R101" s="45">
        <v>570</v>
      </c>
      <c r="S101" s="45">
        <v>712</v>
      </c>
      <c r="T101" s="45">
        <v>649</v>
      </c>
      <c r="U101" s="45">
        <v>656</v>
      </c>
      <c r="V101" s="45">
        <v>578</v>
      </c>
      <c r="W101" s="45">
        <v>536</v>
      </c>
      <c r="X101" s="45">
        <v>511</v>
      </c>
      <c r="Y101" s="45">
        <v>542</v>
      </c>
      <c r="Z101" s="45">
        <v>637</v>
      </c>
      <c r="AA101" s="45">
        <v>707</v>
      </c>
      <c r="AB101" s="45">
        <v>637</v>
      </c>
      <c r="AC101" s="45">
        <v>559</v>
      </c>
      <c r="AD101" s="45">
        <v>575</v>
      </c>
    </row>
    <row r="102" spans="1:30" x14ac:dyDescent="0.2">
      <c r="A102" t="s">
        <v>96</v>
      </c>
      <c r="B102" s="45">
        <v>1083</v>
      </c>
      <c r="C102" s="45">
        <v>1181</v>
      </c>
      <c r="D102" s="45">
        <v>1169</v>
      </c>
      <c r="E102" s="45">
        <v>922</v>
      </c>
      <c r="F102" s="45">
        <v>755</v>
      </c>
      <c r="G102" s="45">
        <v>829</v>
      </c>
      <c r="H102" s="45">
        <v>744</v>
      </c>
      <c r="I102" s="45">
        <v>679</v>
      </c>
      <c r="J102" s="45">
        <v>532</v>
      </c>
      <c r="K102" s="45">
        <v>471</v>
      </c>
      <c r="L102" s="45">
        <v>483</v>
      </c>
      <c r="M102" s="45">
        <v>592</v>
      </c>
      <c r="N102" s="45">
        <v>769</v>
      </c>
      <c r="O102" s="45">
        <v>738</v>
      </c>
      <c r="P102" s="45">
        <v>765</v>
      </c>
      <c r="Q102" s="45">
        <v>648</v>
      </c>
      <c r="R102" s="45">
        <v>492</v>
      </c>
      <c r="S102" s="45">
        <v>622</v>
      </c>
      <c r="T102" s="45">
        <v>567</v>
      </c>
      <c r="U102" s="45">
        <v>550</v>
      </c>
      <c r="V102" s="45">
        <v>471</v>
      </c>
      <c r="W102" s="45">
        <v>432</v>
      </c>
      <c r="X102" s="45">
        <v>466</v>
      </c>
      <c r="Y102" s="45">
        <v>542</v>
      </c>
      <c r="Z102" s="45">
        <v>641</v>
      </c>
      <c r="AA102" s="45">
        <v>680</v>
      </c>
      <c r="AB102" s="45">
        <v>624</v>
      </c>
      <c r="AC102" s="45">
        <v>567</v>
      </c>
      <c r="AD102" s="45">
        <v>505</v>
      </c>
    </row>
    <row r="103" spans="1:30" x14ac:dyDescent="0.2">
      <c r="A103" t="s">
        <v>97</v>
      </c>
      <c r="B103" s="45">
        <v>1397</v>
      </c>
      <c r="C103" s="45">
        <v>1487</v>
      </c>
      <c r="D103" s="45">
        <v>1392</v>
      </c>
      <c r="E103" s="45">
        <v>1277</v>
      </c>
      <c r="F103" s="45">
        <v>1322</v>
      </c>
      <c r="G103" s="45">
        <v>1612</v>
      </c>
      <c r="H103" s="45">
        <v>1255</v>
      </c>
      <c r="I103" s="45">
        <v>1315</v>
      </c>
      <c r="J103" s="45">
        <v>967</v>
      </c>
      <c r="K103" s="45">
        <v>864</v>
      </c>
      <c r="L103" s="45">
        <v>766</v>
      </c>
      <c r="M103" s="45">
        <v>627</v>
      </c>
      <c r="N103" s="45">
        <v>851</v>
      </c>
      <c r="O103" s="45">
        <v>839</v>
      </c>
      <c r="P103" s="45">
        <v>825</v>
      </c>
      <c r="Q103" s="45">
        <v>748</v>
      </c>
      <c r="R103" s="45">
        <v>875</v>
      </c>
      <c r="S103" s="45">
        <v>1272</v>
      </c>
      <c r="T103" s="45">
        <v>1080</v>
      </c>
      <c r="U103" s="45">
        <v>1069</v>
      </c>
      <c r="V103" s="45">
        <v>966</v>
      </c>
      <c r="W103" s="45">
        <v>904</v>
      </c>
      <c r="X103" s="45">
        <v>822</v>
      </c>
      <c r="Y103" s="45">
        <v>628</v>
      </c>
      <c r="Z103" s="45">
        <v>728</v>
      </c>
      <c r="AA103" s="45">
        <v>700</v>
      </c>
      <c r="AB103" s="45">
        <v>653</v>
      </c>
      <c r="AC103" s="45">
        <v>687</v>
      </c>
      <c r="AD103" s="45">
        <v>896</v>
      </c>
    </row>
    <row r="104" spans="1:30" x14ac:dyDescent="0.2">
      <c r="A104" t="s">
        <v>98</v>
      </c>
      <c r="B104" s="45">
        <v>3532</v>
      </c>
      <c r="C104" s="45">
        <v>3829</v>
      </c>
      <c r="D104" s="45">
        <v>3617</v>
      </c>
      <c r="E104" s="45">
        <v>3224</v>
      </c>
      <c r="F104" s="45">
        <v>3262</v>
      </c>
      <c r="G104" s="45">
        <v>3740</v>
      </c>
      <c r="H104" s="45">
        <v>3243</v>
      </c>
      <c r="I104" s="45">
        <v>3120</v>
      </c>
      <c r="J104" s="45">
        <v>2479</v>
      </c>
      <c r="K104" s="45">
        <v>2219</v>
      </c>
      <c r="L104" s="45">
        <v>2002</v>
      </c>
      <c r="M104" s="45">
        <v>1827</v>
      </c>
      <c r="N104" s="45">
        <v>2344</v>
      </c>
      <c r="O104" s="45">
        <v>2359</v>
      </c>
      <c r="P104" s="45">
        <v>2324</v>
      </c>
      <c r="Q104" s="45">
        <v>2121</v>
      </c>
      <c r="R104" s="45">
        <v>2290</v>
      </c>
      <c r="S104" s="45">
        <v>3063</v>
      </c>
      <c r="T104" s="45">
        <v>2702</v>
      </c>
      <c r="U104" s="45">
        <v>2723</v>
      </c>
      <c r="V104" s="45">
        <v>2341</v>
      </c>
      <c r="W104" s="45">
        <v>2148</v>
      </c>
      <c r="X104" s="45">
        <v>2033</v>
      </c>
      <c r="Y104" s="45">
        <v>1743</v>
      </c>
      <c r="Z104" s="45">
        <v>1977</v>
      </c>
      <c r="AA104" s="45">
        <v>1920</v>
      </c>
      <c r="AB104" s="45">
        <v>1749</v>
      </c>
      <c r="AC104" s="45">
        <v>1698</v>
      </c>
      <c r="AD104" s="45">
        <v>2213</v>
      </c>
    </row>
    <row r="105" spans="1:30" x14ac:dyDescent="0.2">
      <c r="A105" t="s">
        <v>99</v>
      </c>
      <c r="B105" s="45">
        <v>4014</v>
      </c>
      <c r="C105" s="45">
        <v>4385</v>
      </c>
      <c r="D105" s="45">
        <v>4178</v>
      </c>
      <c r="E105" s="45">
        <v>3577</v>
      </c>
      <c r="F105" s="45">
        <v>3437</v>
      </c>
      <c r="G105" s="45">
        <v>3996</v>
      </c>
      <c r="H105" s="45">
        <v>3524</v>
      </c>
      <c r="I105" s="45">
        <v>3363</v>
      </c>
      <c r="J105" s="45">
        <v>2668</v>
      </c>
      <c r="K105" s="45">
        <v>2375</v>
      </c>
      <c r="L105" s="45">
        <v>2170</v>
      </c>
      <c r="M105" s="45">
        <v>2079</v>
      </c>
      <c r="N105" s="45">
        <v>2731</v>
      </c>
      <c r="O105" s="45">
        <v>2820</v>
      </c>
      <c r="P105" s="45">
        <v>2704</v>
      </c>
      <c r="Q105" s="45">
        <v>2407</v>
      </c>
      <c r="R105" s="45">
        <v>2474</v>
      </c>
      <c r="S105" s="45">
        <v>3322</v>
      </c>
      <c r="T105" s="45">
        <v>3011</v>
      </c>
      <c r="U105" s="45">
        <v>3032</v>
      </c>
      <c r="V105" s="45">
        <v>2469</v>
      </c>
      <c r="W105" s="45">
        <v>2257</v>
      </c>
      <c r="X105" s="45">
        <v>2161</v>
      </c>
      <c r="Y105" s="45">
        <v>1972</v>
      </c>
      <c r="Z105" s="45">
        <v>2252</v>
      </c>
      <c r="AA105" s="45">
        <v>2179</v>
      </c>
      <c r="AB105" s="45">
        <v>2018</v>
      </c>
      <c r="AC105" s="45">
        <v>1925</v>
      </c>
      <c r="AD105" s="45">
        <v>2327</v>
      </c>
    </row>
    <row r="106" spans="1:30" x14ac:dyDescent="0.2">
      <c r="A106" t="s">
        <v>100</v>
      </c>
      <c r="B106" s="45">
        <v>1790</v>
      </c>
      <c r="C106" s="45">
        <v>1884</v>
      </c>
      <c r="D106" s="45">
        <v>1859</v>
      </c>
      <c r="E106" s="45">
        <v>1664</v>
      </c>
      <c r="F106" s="45">
        <v>1656</v>
      </c>
      <c r="G106" s="45">
        <v>1922</v>
      </c>
      <c r="H106" s="45">
        <v>1655</v>
      </c>
      <c r="I106" s="45">
        <v>1562</v>
      </c>
      <c r="J106" s="45">
        <v>1275</v>
      </c>
      <c r="K106" s="45">
        <v>1132</v>
      </c>
      <c r="L106" s="45">
        <v>1017</v>
      </c>
      <c r="M106" s="45">
        <v>864</v>
      </c>
      <c r="N106" s="45">
        <v>1175</v>
      </c>
      <c r="O106" s="45">
        <v>1192</v>
      </c>
      <c r="P106" s="45">
        <v>1147</v>
      </c>
      <c r="Q106" s="45">
        <v>1029</v>
      </c>
      <c r="R106" s="45">
        <v>1200</v>
      </c>
      <c r="S106" s="45">
        <v>1532</v>
      </c>
      <c r="T106" s="45">
        <v>1389</v>
      </c>
      <c r="U106" s="45">
        <v>1378</v>
      </c>
      <c r="V106" s="45">
        <v>1266</v>
      </c>
      <c r="W106" s="45">
        <v>1168</v>
      </c>
      <c r="X106" s="45">
        <v>1081</v>
      </c>
      <c r="Y106" s="45">
        <v>864</v>
      </c>
      <c r="Z106" s="45">
        <v>1010</v>
      </c>
      <c r="AA106" s="45">
        <v>1007</v>
      </c>
      <c r="AB106" s="45">
        <v>889</v>
      </c>
      <c r="AC106" s="45">
        <v>891</v>
      </c>
      <c r="AD106" s="45">
        <v>1188</v>
      </c>
    </row>
    <row r="107" spans="1:30" x14ac:dyDescent="0.2">
      <c r="A107" t="s">
        <v>101</v>
      </c>
      <c r="B107" s="45">
        <v>213</v>
      </c>
      <c r="C107" s="45">
        <v>249</v>
      </c>
      <c r="D107" s="45">
        <v>200</v>
      </c>
      <c r="E107" s="45">
        <v>142</v>
      </c>
      <c r="F107" s="45">
        <v>116</v>
      </c>
      <c r="G107" s="45">
        <v>145</v>
      </c>
      <c r="H107" s="45">
        <v>122</v>
      </c>
      <c r="I107" s="45">
        <v>112</v>
      </c>
      <c r="J107" s="45">
        <v>94</v>
      </c>
      <c r="K107" s="45">
        <v>85</v>
      </c>
      <c r="L107" s="45">
        <v>82</v>
      </c>
      <c r="M107" s="45">
        <v>118</v>
      </c>
      <c r="N107" s="45">
        <v>167</v>
      </c>
      <c r="O107" s="45">
        <v>183</v>
      </c>
      <c r="P107" s="45">
        <v>165</v>
      </c>
      <c r="Q107" s="45">
        <v>120</v>
      </c>
      <c r="R107" s="45">
        <v>98</v>
      </c>
      <c r="S107" s="45">
        <v>135</v>
      </c>
      <c r="T107" s="45">
        <v>120</v>
      </c>
      <c r="U107" s="45">
        <v>111</v>
      </c>
      <c r="V107" s="45">
        <v>98</v>
      </c>
      <c r="W107" s="45">
        <v>96</v>
      </c>
      <c r="X107" s="45">
        <v>96</v>
      </c>
      <c r="Y107" s="45">
        <v>120</v>
      </c>
      <c r="Z107" s="45">
        <v>158</v>
      </c>
      <c r="AA107" s="45">
        <v>182</v>
      </c>
      <c r="AB107" s="45">
        <v>145</v>
      </c>
      <c r="AC107" s="45">
        <v>109</v>
      </c>
      <c r="AD107" s="45">
        <v>96</v>
      </c>
    </row>
    <row r="108" spans="1:30" x14ac:dyDescent="0.2">
      <c r="A108" t="s">
        <v>102</v>
      </c>
      <c r="B108" s="45">
        <v>1148</v>
      </c>
      <c r="C108" s="45">
        <v>1320</v>
      </c>
      <c r="D108" s="45">
        <v>1144</v>
      </c>
      <c r="E108" s="45">
        <v>967</v>
      </c>
      <c r="F108" s="45">
        <v>856</v>
      </c>
      <c r="G108" s="45">
        <v>989</v>
      </c>
      <c r="H108" s="45">
        <v>785</v>
      </c>
      <c r="I108" s="45">
        <v>770</v>
      </c>
      <c r="J108" s="45">
        <v>677</v>
      </c>
      <c r="K108" s="45">
        <v>605</v>
      </c>
      <c r="L108" s="45">
        <v>616</v>
      </c>
      <c r="M108" s="45">
        <v>655</v>
      </c>
      <c r="N108" s="45">
        <v>914</v>
      </c>
      <c r="O108" s="45">
        <v>1002</v>
      </c>
      <c r="P108" s="45">
        <v>959</v>
      </c>
      <c r="Q108" s="45">
        <v>797</v>
      </c>
      <c r="R108" s="45">
        <v>728</v>
      </c>
      <c r="S108" s="45">
        <v>864</v>
      </c>
      <c r="T108" s="45">
        <v>785</v>
      </c>
      <c r="U108" s="45">
        <v>786</v>
      </c>
      <c r="V108" s="45">
        <v>674</v>
      </c>
      <c r="W108" s="45">
        <v>653</v>
      </c>
      <c r="X108" s="45">
        <v>664</v>
      </c>
      <c r="Y108" s="45">
        <v>714</v>
      </c>
      <c r="Z108" s="45">
        <v>804</v>
      </c>
      <c r="AA108" s="45">
        <v>957</v>
      </c>
      <c r="AB108" s="45">
        <v>814</v>
      </c>
      <c r="AC108" s="45">
        <v>719</v>
      </c>
      <c r="AD108" s="45">
        <v>658</v>
      </c>
    </row>
    <row r="109" spans="1:30" x14ac:dyDescent="0.2">
      <c r="A109" t="s">
        <v>103</v>
      </c>
      <c r="B109" s="45">
        <v>1043</v>
      </c>
      <c r="C109" s="45">
        <v>1193</v>
      </c>
      <c r="D109" s="45">
        <v>1111</v>
      </c>
      <c r="E109" s="45">
        <v>884</v>
      </c>
      <c r="F109" s="45">
        <v>857</v>
      </c>
      <c r="G109" s="45">
        <v>1023</v>
      </c>
      <c r="H109" s="45">
        <v>773</v>
      </c>
      <c r="I109" s="45">
        <v>802</v>
      </c>
      <c r="J109" s="45">
        <v>671</v>
      </c>
      <c r="K109" s="45">
        <v>682</v>
      </c>
      <c r="L109" s="45">
        <v>574</v>
      </c>
      <c r="M109" s="45">
        <v>513</v>
      </c>
      <c r="N109" s="45">
        <v>799</v>
      </c>
      <c r="O109" s="45">
        <v>914</v>
      </c>
      <c r="P109" s="45">
        <v>851</v>
      </c>
      <c r="Q109" s="45">
        <v>662</v>
      </c>
      <c r="R109" s="45">
        <v>646</v>
      </c>
      <c r="S109" s="45">
        <v>887</v>
      </c>
      <c r="T109" s="45">
        <v>740</v>
      </c>
      <c r="U109" s="45">
        <v>750</v>
      </c>
      <c r="V109" s="45">
        <v>713</v>
      </c>
      <c r="W109" s="45">
        <v>728</v>
      </c>
      <c r="X109" s="45">
        <v>606</v>
      </c>
      <c r="Y109" s="45">
        <v>567</v>
      </c>
      <c r="Z109" s="45">
        <v>719</v>
      </c>
      <c r="AA109" s="45">
        <v>800</v>
      </c>
      <c r="AB109" s="45">
        <v>668</v>
      </c>
      <c r="AC109" s="45">
        <v>557</v>
      </c>
      <c r="AD109" s="45">
        <v>607</v>
      </c>
    </row>
    <row r="110" spans="1:30" x14ac:dyDescent="0.2">
      <c r="A110" t="s">
        <v>104</v>
      </c>
      <c r="B110" s="45">
        <v>1507</v>
      </c>
      <c r="C110" s="45">
        <v>1756</v>
      </c>
      <c r="D110" s="45">
        <v>1539</v>
      </c>
      <c r="E110" s="45">
        <v>1204</v>
      </c>
      <c r="F110" s="45">
        <v>966</v>
      </c>
      <c r="G110" s="45">
        <v>1039</v>
      </c>
      <c r="H110" s="45">
        <v>878</v>
      </c>
      <c r="I110" s="45">
        <v>814</v>
      </c>
      <c r="J110" s="45">
        <v>735</v>
      </c>
      <c r="K110" s="45">
        <v>644</v>
      </c>
      <c r="L110" s="45">
        <v>694</v>
      </c>
      <c r="M110" s="45">
        <v>878</v>
      </c>
      <c r="N110" s="45">
        <v>1240</v>
      </c>
      <c r="O110" s="45">
        <v>1335</v>
      </c>
      <c r="P110" s="45">
        <v>1219</v>
      </c>
      <c r="Q110" s="45">
        <v>1094</v>
      </c>
      <c r="R110" s="45">
        <v>815</v>
      </c>
      <c r="S110" s="45">
        <v>853</v>
      </c>
      <c r="T110" s="45">
        <v>779</v>
      </c>
      <c r="U110" s="45">
        <v>753</v>
      </c>
      <c r="V110" s="45">
        <v>690</v>
      </c>
      <c r="W110" s="45">
        <v>647</v>
      </c>
      <c r="X110" s="45">
        <v>780</v>
      </c>
      <c r="Y110" s="45">
        <v>976</v>
      </c>
      <c r="Z110" s="45">
        <v>1104</v>
      </c>
      <c r="AA110" s="45">
        <v>1322</v>
      </c>
      <c r="AB110" s="45">
        <v>1126</v>
      </c>
      <c r="AC110" s="45">
        <v>1003</v>
      </c>
      <c r="AD110" s="45">
        <v>770</v>
      </c>
    </row>
    <row r="111" spans="1:30" x14ac:dyDescent="0.2">
      <c r="A111" t="s">
        <v>105</v>
      </c>
      <c r="B111" s="45">
        <v>1694</v>
      </c>
      <c r="C111" s="45">
        <v>1832</v>
      </c>
      <c r="D111" s="45">
        <v>1794</v>
      </c>
      <c r="E111" s="45">
        <v>1550</v>
      </c>
      <c r="F111" s="45">
        <v>1490</v>
      </c>
      <c r="G111" s="45">
        <v>1641</v>
      </c>
      <c r="H111" s="45">
        <v>1298</v>
      </c>
      <c r="I111" s="45">
        <v>1235</v>
      </c>
      <c r="J111" s="45">
        <v>1035</v>
      </c>
      <c r="K111" s="45">
        <v>931</v>
      </c>
      <c r="L111" s="45">
        <v>892</v>
      </c>
      <c r="M111" s="45">
        <v>881</v>
      </c>
      <c r="N111" s="45">
        <v>1220</v>
      </c>
      <c r="O111" s="45">
        <v>1248</v>
      </c>
      <c r="P111" s="45">
        <v>1203</v>
      </c>
      <c r="Q111" s="45">
        <v>1063</v>
      </c>
      <c r="R111" s="45">
        <v>1064</v>
      </c>
      <c r="S111" s="45">
        <v>1405</v>
      </c>
      <c r="T111" s="45">
        <v>1168</v>
      </c>
      <c r="U111" s="45">
        <v>1137</v>
      </c>
      <c r="V111" s="45">
        <v>1009</v>
      </c>
      <c r="W111" s="45">
        <v>922</v>
      </c>
      <c r="X111" s="45">
        <v>898</v>
      </c>
      <c r="Y111" s="45">
        <v>840</v>
      </c>
      <c r="Z111" s="45">
        <v>1012</v>
      </c>
      <c r="AA111" s="45">
        <v>1008</v>
      </c>
      <c r="AB111" s="45">
        <v>933</v>
      </c>
      <c r="AC111" s="45">
        <v>818</v>
      </c>
      <c r="AD111" s="45">
        <v>968</v>
      </c>
    </row>
    <row r="112" spans="1:30" x14ac:dyDescent="0.2">
      <c r="A112" t="s">
        <v>106</v>
      </c>
      <c r="B112" s="45">
        <v>314</v>
      </c>
      <c r="C112" s="45">
        <v>336</v>
      </c>
      <c r="D112" s="45">
        <v>320</v>
      </c>
      <c r="E112" s="45">
        <v>323</v>
      </c>
      <c r="F112" s="45">
        <v>295</v>
      </c>
      <c r="G112" s="45">
        <v>321</v>
      </c>
      <c r="H112" s="45">
        <v>281</v>
      </c>
      <c r="I112" s="45">
        <v>265</v>
      </c>
      <c r="J112" s="45">
        <v>220</v>
      </c>
      <c r="K112" s="45">
        <v>184</v>
      </c>
      <c r="L112" s="45">
        <v>174</v>
      </c>
      <c r="M112" s="45">
        <v>182</v>
      </c>
      <c r="N112" s="45">
        <v>230</v>
      </c>
      <c r="O112" s="45">
        <v>235</v>
      </c>
      <c r="P112" s="45">
        <v>230</v>
      </c>
      <c r="Q112" s="45">
        <v>237</v>
      </c>
      <c r="R112" s="45">
        <v>203</v>
      </c>
      <c r="S112" s="45">
        <v>240</v>
      </c>
      <c r="T112" s="45">
        <v>206</v>
      </c>
      <c r="U112" s="45">
        <v>217</v>
      </c>
      <c r="V112" s="45">
        <v>193</v>
      </c>
      <c r="W112" s="45">
        <v>179</v>
      </c>
      <c r="X112" s="45">
        <v>187</v>
      </c>
      <c r="Y112" s="45">
        <v>173</v>
      </c>
      <c r="Z112" s="45">
        <v>202</v>
      </c>
      <c r="AA112" s="45">
        <v>205</v>
      </c>
      <c r="AB112" s="45">
        <v>185</v>
      </c>
      <c r="AC112" s="45">
        <v>189</v>
      </c>
      <c r="AD112" s="45">
        <v>194</v>
      </c>
    </row>
    <row r="113" spans="1:30" x14ac:dyDescent="0.2">
      <c r="A113" t="s">
        <v>107</v>
      </c>
      <c r="B113" s="45">
        <v>5577</v>
      </c>
      <c r="C113" s="45">
        <v>6046</v>
      </c>
      <c r="D113" s="45">
        <v>5748</v>
      </c>
      <c r="E113" s="45">
        <v>5309</v>
      </c>
      <c r="F113" s="45">
        <v>4990</v>
      </c>
      <c r="G113" s="45">
        <v>5570</v>
      </c>
      <c r="H113" s="45">
        <v>5021</v>
      </c>
      <c r="I113" s="45">
        <v>4699</v>
      </c>
      <c r="J113" s="45">
        <v>3887</v>
      </c>
      <c r="K113" s="45">
        <v>3312</v>
      </c>
      <c r="L113" s="45">
        <v>2996</v>
      </c>
      <c r="M113" s="45">
        <v>2789</v>
      </c>
      <c r="N113" s="45">
        <v>3786</v>
      </c>
      <c r="O113" s="45">
        <v>3948</v>
      </c>
      <c r="P113" s="45">
        <v>3699</v>
      </c>
      <c r="Q113" s="45">
        <v>3262</v>
      </c>
      <c r="R113" s="45">
        <v>3377</v>
      </c>
      <c r="S113" s="45">
        <v>4088</v>
      </c>
      <c r="T113" s="45">
        <v>3887</v>
      </c>
      <c r="U113" s="45">
        <v>3997</v>
      </c>
      <c r="V113" s="45">
        <v>3141</v>
      </c>
      <c r="W113" s="45">
        <v>2989</v>
      </c>
      <c r="X113" s="45">
        <v>2778</v>
      </c>
      <c r="Y113" s="45">
        <v>2413</v>
      </c>
      <c r="Z113" s="45">
        <v>2970</v>
      </c>
      <c r="AA113" s="45">
        <v>3254</v>
      </c>
      <c r="AB113" s="45">
        <v>2828</v>
      </c>
      <c r="AC113" s="45">
        <v>2613</v>
      </c>
      <c r="AD113" s="45">
        <v>3212</v>
      </c>
    </row>
    <row r="114" spans="1:30" x14ac:dyDescent="0.2">
      <c r="A114" t="s">
        <v>108</v>
      </c>
      <c r="B114" s="45">
        <v>2544</v>
      </c>
      <c r="C114" s="45">
        <v>2780</v>
      </c>
      <c r="D114" s="45">
        <v>2683</v>
      </c>
      <c r="E114" s="45">
        <v>2628</v>
      </c>
      <c r="F114" s="45">
        <v>2452</v>
      </c>
      <c r="G114" s="45">
        <v>2763</v>
      </c>
      <c r="H114" s="45">
        <v>2509</v>
      </c>
      <c r="I114" s="45">
        <v>2271</v>
      </c>
      <c r="J114" s="45">
        <v>1985</v>
      </c>
      <c r="K114" s="45">
        <v>1614</v>
      </c>
      <c r="L114" s="45">
        <v>1404</v>
      </c>
      <c r="M114" s="45">
        <v>1225</v>
      </c>
      <c r="N114" s="45">
        <v>1593</v>
      </c>
      <c r="O114" s="45">
        <v>1669</v>
      </c>
      <c r="P114" s="45">
        <v>1509</v>
      </c>
      <c r="Q114" s="45">
        <v>1427</v>
      </c>
      <c r="R114" s="45">
        <v>1497</v>
      </c>
      <c r="S114" s="45">
        <v>1819</v>
      </c>
      <c r="T114" s="45">
        <v>1715</v>
      </c>
      <c r="U114" s="45">
        <v>1847</v>
      </c>
      <c r="V114" s="45">
        <v>1381</v>
      </c>
      <c r="W114" s="45">
        <v>1334</v>
      </c>
      <c r="X114" s="45">
        <v>1227</v>
      </c>
      <c r="Y114" s="45">
        <v>1027</v>
      </c>
      <c r="Z114" s="45">
        <v>1247</v>
      </c>
      <c r="AA114" s="45">
        <v>1350</v>
      </c>
      <c r="AB114" s="45">
        <v>1253</v>
      </c>
      <c r="AC114" s="45">
        <v>1192</v>
      </c>
      <c r="AD114" s="45">
        <v>1415</v>
      </c>
    </row>
    <row r="115" spans="1:30" x14ac:dyDescent="0.2">
      <c r="A115" t="s">
        <v>109</v>
      </c>
      <c r="B115" s="45">
        <v>5577</v>
      </c>
      <c r="C115" s="45">
        <v>6046</v>
      </c>
      <c r="D115" s="45">
        <v>5748</v>
      </c>
      <c r="E115" s="45">
        <v>5309</v>
      </c>
      <c r="F115" s="45">
        <v>4990</v>
      </c>
      <c r="G115" s="45">
        <v>5570</v>
      </c>
      <c r="H115" s="45">
        <v>5021</v>
      </c>
      <c r="I115" s="45">
        <v>4699</v>
      </c>
      <c r="J115" s="45">
        <v>3887</v>
      </c>
      <c r="K115" s="45">
        <v>3312</v>
      </c>
      <c r="L115" s="45">
        <v>2996</v>
      </c>
      <c r="M115" s="45">
        <v>2789</v>
      </c>
      <c r="N115" s="45">
        <v>3786</v>
      </c>
      <c r="O115" s="45">
        <v>3948</v>
      </c>
      <c r="P115" s="45">
        <v>3699</v>
      </c>
      <c r="Q115" s="45">
        <v>3262</v>
      </c>
      <c r="R115" s="45">
        <v>3377</v>
      </c>
      <c r="S115" s="45">
        <v>4088</v>
      </c>
      <c r="T115" s="45">
        <v>3887</v>
      </c>
      <c r="U115" s="45">
        <v>3997</v>
      </c>
      <c r="V115" s="45">
        <v>3141</v>
      </c>
      <c r="W115" s="45">
        <v>2989</v>
      </c>
      <c r="X115" s="45">
        <v>2778</v>
      </c>
      <c r="Y115" s="45">
        <v>2413</v>
      </c>
      <c r="Z115" s="45">
        <v>2970</v>
      </c>
      <c r="AA115" s="45">
        <v>3254</v>
      </c>
      <c r="AB115" s="45">
        <v>2828</v>
      </c>
      <c r="AC115" s="45">
        <v>2613</v>
      </c>
      <c r="AD115" s="45">
        <v>3212</v>
      </c>
    </row>
    <row r="116" spans="1:30" x14ac:dyDescent="0.2">
      <c r="A116" t="s">
        <v>110</v>
      </c>
      <c r="B116" s="45">
        <v>426</v>
      </c>
      <c r="C116" s="45">
        <v>445</v>
      </c>
      <c r="D116" s="45">
        <v>424</v>
      </c>
      <c r="E116" s="45">
        <v>357</v>
      </c>
      <c r="F116" s="45">
        <v>333</v>
      </c>
      <c r="G116" s="45">
        <v>367</v>
      </c>
      <c r="H116" s="45">
        <v>318</v>
      </c>
      <c r="I116" s="45">
        <v>303</v>
      </c>
      <c r="J116" s="45">
        <v>240</v>
      </c>
      <c r="K116" s="45">
        <v>223</v>
      </c>
      <c r="L116" s="45">
        <v>205</v>
      </c>
      <c r="M116" s="45">
        <v>204</v>
      </c>
      <c r="N116" s="45">
        <v>300</v>
      </c>
      <c r="O116" s="45">
        <v>303</v>
      </c>
      <c r="P116" s="45">
        <v>308</v>
      </c>
      <c r="Q116" s="45">
        <v>232</v>
      </c>
      <c r="R116" s="45">
        <v>223</v>
      </c>
      <c r="S116" s="45">
        <v>298</v>
      </c>
      <c r="T116" s="45">
        <v>276</v>
      </c>
      <c r="U116" s="45">
        <v>243</v>
      </c>
      <c r="V116" s="45">
        <v>228</v>
      </c>
      <c r="W116" s="45">
        <v>217</v>
      </c>
      <c r="X116" s="45">
        <v>201</v>
      </c>
      <c r="Y116" s="45">
        <v>188</v>
      </c>
      <c r="Z116" s="45">
        <v>262</v>
      </c>
      <c r="AA116" s="45">
        <v>267</v>
      </c>
      <c r="AB116" s="45">
        <v>230</v>
      </c>
      <c r="AC116" s="45">
        <v>181</v>
      </c>
      <c r="AD116" s="45">
        <v>228</v>
      </c>
    </row>
    <row r="117" spans="1:30" x14ac:dyDescent="0.2">
      <c r="A117" t="s">
        <v>111</v>
      </c>
      <c r="B117" s="45">
        <v>4446</v>
      </c>
      <c r="C117" s="45">
        <v>4971</v>
      </c>
      <c r="D117" s="45">
        <v>4395</v>
      </c>
      <c r="E117" s="45">
        <v>4400</v>
      </c>
      <c r="F117" s="45">
        <v>4271</v>
      </c>
      <c r="G117" s="45">
        <v>4774</v>
      </c>
      <c r="H117" s="45">
        <v>4245</v>
      </c>
      <c r="I117" s="45">
        <v>3672</v>
      </c>
      <c r="J117" s="45">
        <v>3414</v>
      </c>
      <c r="K117" s="45">
        <v>3003</v>
      </c>
      <c r="L117" s="45">
        <v>2542</v>
      </c>
      <c r="M117" s="45">
        <v>2422</v>
      </c>
      <c r="N117" s="45">
        <v>3181</v>
      </c>
      <c r="O117" s="45">
        <v>3289</v>
      </c>
      <c r="P117" s="45">
        <v>3236</v>
      </c>
      <c r="Q117" s="45">
        <v>2785</v>
      </c>
      <c r="R117" s="45">
        <v>3036</v>
      </c>
      <c r="S117" s="45">
        <v>3427</v>
      </c>
      <c r="T117" s="45">
        <v>3143</v>
      </c>
      <c r="U117" s="45">
        <v>3292</v>
      </c>
      <c r="V117" s="45">
        <v>2714</v>
      </c>
      <c r="W117" s="45">
        <v>2634</v>
      </c>
      <c r="X117" s="45">
        <v>2462</v>
      </c>
      <c r="Y117" s="45">
        <v>2141</v>
      </c>
      <c r="Z117" s="45">
        <v>2536</v>
      </c>
      <c r="AA117" s="45">
        <v>2684</v>
      </c>
      <c r="AB117" s="45">
        <v>2471</v>
      </c>
      <c r="AC117" s="45">
        <v>2226</v>
      </c>
      <c r="AD117" s="45">
        <v>2806</v>
      </c>
    </row>
    <row r="118" spans="1:30" x14ac:dyDescent="0.2">
      <c r="A118" t="s">
        <v>112</v>
      </c>
      <c r="B118" s="45">
        <v>376</v>
      </c>
      <c r="C118" s="45">
        <v>440</v>
      </c>
      <c r="D118" s="45">
        <v>390</v>
      </c>
      <c r="E118" s="45">
        <v>320</v>
      </c>
      <c r="F118" s="45">
        <v>282</v>
      </c>
      <c r="G118" s="45">
        <v>314</v>
      </c>
      <c r="H118" s="45">
        <v>266</v>
      </c>
      <c r="I118" s="45">
        <v>251</v>
      </c>
      <c r="J118" s="45">
        <v>228</v>
      </c>
      <c r="K118" s="45">
        <v>211</v>
      </c>
      <c r="L118" s="45">
        <v>193</v>
      </c>
      <c r="M118" s="45">
        <v>207</v>
      </c>
      <c r="N118" s="45">
        <v>302</v>
      </c>
      <c r="O118" s="45">
        <v>315</v>
      </c>
      <c r="P118" s="45">
        <v>287</v>
      </c>
      <c r="Q118" s="45">
        <v>284</v>
      </c>
      <c r="R118" s="45">
        <v>221</v>
      </c>
      <c r="S118" s="45">
        <v>254</v>
      </c>
      <c r="T118" s="45">
        <v>221</v>
      </c>
      <c r="U118" s="45">
        <v>217</v>
      </c>
      <c r="V118" s="45">
        <v>194</v>
      </c>
      <c r="W118" s="45">
        <v>184</v>
      </c>
      <c r="X118" s="45">
        <v>187</v>
      </c>
      <c r="Y118" s="45">
        <v>192</v>
      </c>
      <c r="Z118" s="45">
        <v>234</v>
      </c>
      <c r="AA118" s="45">
        <v>268</v>
      </c>
      <c r="AB118" s="45">
        <v>238</v>
      </c>
      <c r="AC118" s="45">
        <v>201</v>
      </c>
      <c r="AD118" s="45">
        <v>190</v>
      </c>
    </row>
    <row r="119" spans="1:30" x14ac:dyDescent="0.2">
      <c r="A119" t="s">
        <v>113</v>
      </c>
      <c r="B119" s="45">
        <v>1824</v>
      </c>
      <c r="C119" s="45">
        <v>2027</v>
      </c>
      <c r="D119" s="45">
        <v>1930</v>
      </c>
      <c r="E119" s="45">
        <v>1705</v>
      </c>
      <c r="F119" s="45">
        <v>1551</v>
      </c>
      <c r="G119" s="45">
        <v>1627</v>
      </c>
      <c r="H119" s="45">
        <v>1358</v>
      </c>
      <c r="I119" s="45">
        <v>1262</v>
      </c>
      <c r="J119" s="45">
        <v>1044</v>
      </c>
      <c r="K119" s="45">
        <v>913</v>
      </c>
      <c r="L119" s="45">
        <v>883</v>
      </c>
      <c r="M119" s="45">
        <v>848</v>
      </c>
      <c r="N119" s="45">
        <v>1110</v>
      </c>
      <c r="O119" s="45">
        <v>1181</v>
      </c>
      <c r="P119" s="45">
        <v>1126</v>
      </c>
      <c r="Q119" s="45">
        <v>934</v>
      </c>
      <c r="R119" s="45">
        <v>921</v>
      </c>
      <c r="S119" s="45">
        <v>1128</v>
      </c>
      <c r="T119" s="45">
        <v>993</v>
      </c>
      <c r="U119" s="45">
        <v>977</v>
      </c>
      <c r="V119" s="45">
        <v>856</v>
      </c>
      <c r="W119" s="45">
        <v>790</v>
      </c>
      <c r="X119" s="45">
        <v>785</v>
      </c>
      <c r="Y119" s="45">
        <v>716</v>
      </c>
      <c r="Z119" s="45">
        <v>885</v>
      </c>
      <c r="AA119" s="45">
        <v>903</v>
      </c>
      <c r="AB119" s="45">
        <v>797</v>
      </c>
      <c r="AC119" s="45">
        <v>686</v>
      </c>
      <c r="AD119" s="45">
        <v>795</v>
      </c>
    </row>
    <row r="120" spans="1:30" x14ac:dyDescent="0.2">
      <c r="A120" t="s">
        <v>114</v>
      </c>
      <c r="B120" s="45">
        <v>544</v>
      </c>
      <c r="C120" s="45">
        <v>590</v>
      </c>
      <c r="D120" s="45">
        <v>562</v>
      </c>
      <c r="E120" s="45">
        <v>561</v>
      </c>
      <c r="F120" s="45">
        <v>425</v>
      </c>
      <c r="G120" s="45">
        <v>426</v>
      </c>
      <c r="H120" s="45">
        <v>392</v>
      </c>
      <c r="I120" s="45">
        <v>365</v>
      </c>
      <c r="J120" s="45">
        <v>279</v>
      </c>
      <c r="K120" s="45">
        <v>255</v>
      </c>
      <c r="L120" s="45">
        <v>271</v>
      </c>
      <c r="M120" s="45">
        <v>285</v>
      </c>
      <c r="N120" s="45">
        <v>377</v>
      </c>
      <c r="O120" s="45">
        <v>398</v>
      </c>
      <c r="P120" s="45">
        <v>368</v>
      </c>
      <c r="Q120" s="45">
        <v>417</v>
      </c>
      <c r="R120" s="45">
        <v>277</v>
      </c>
      <c r="S120" s="45">
        <v>307</v>
      </c>
      <c r="T120" s="45">
        <v>311</v>
      </c>
      <c r="U120" s="45">
        <v>314</v>
      </c>
      <c r="V120" s="45">
        <v>235</v>
      </c>
      <c r="W120" s="45">
        <v>219</v>
      </c>
      <c r="X120" s="45">
        <v>274</v>
      </c>
      <c r="Y120" s="45">
        <v>282</v>
      </c>
      <c r="Z120" s="45">
        <v>326</v>
      </c>
      <c r="AA120" s="45">
        <v>384</v>
      </c>
      <c r="AB120" s="45">
        <v>327</v>
      </c>
      <c r="AC120" s="45">
        <v>341</v>
      </c>
      <c r="AD120" s="45">
        <v>267</v>
      </c>
    </row>
    <row r="121" spans="1:30" x14ac:dyDescent="0.2">
      <c r="A121" t="s">
        <v>115</v>
      </c>
      <c r="B121" s="45">
        <v>1004</v>
      </c>
      <c r="C121" s="45">
        <v>1119</v>
      </c>
      <c r="D121" s="45">
        <v>1042</v>
      </c>
      <c r="E121" s="45">
        <v>912</v>
      </c>
      <c r="F121" s="45">
        <v>851</v>
      </c>
      <c r="G121" s="45">
        <v>893</v>
      </c>
      <c r="H121" s="45">
        <v>813</v>
      </c>
      <c r="I121" s="45">
        <v>758</v>
      </c>
      <c r="J121" s="45">
        <v>604</v>
      </c>
      <c r="K121" s="45">
        <v>537</v>
      </c>
      <c r="L121" s="45">
        <v>505</v>
      </c>
      <c r="M121" s="45">
        <v>496</v>
      </c>
      <c r="N121" s="45">
        <v>670</v>
      </c>
      <c r="O121" s="45">
        <v>726</v>
      </c>
      <c r="P121" s="45">
        <v>688</v>
      </c>
      <c r="Q121" s="45">
        <v>598</v>
      </c>
      <c r="R121" s="45">
        <v>558</v>
      </c>
      <c r="S121" s="45">
        <v>697</v>
      </c>
      <c r="T121" s="45">
        <v>633</v>
      </c>
      <c r="U121" s="45">
        <v>632</v>
      </c>
      <c r="V121" s="45">
        <v>539</v>
      </c>
      <c r="W121" s="45">
        <v>494</v>
      </c>
      <c r="X121" s="45">
        <v>455</v>
      </c>
      <c r="Y121" s="45">
        <v>447</v>
      </c>
      <c r="Z121" s="45">
        <v>546</v>
      </c>
      <c r="AA121" s="45">
        <v>582</v>
      </c>
      <c r="AB121" s="45">
        <v>525</v>
      </c>
      <c r="AC121" s="45">
        <v>467</v>
      </c>
      <c r="AD121" s="45">
        <v>526</v>
      </c>
    </row>
    <row r="122" spans="1:30" x14ac:dyDescent="0.2">
      <c r="A122" t="s">
        <v>116</v>
      </c>
      <c r="B122" s="45">
        <v>1143</v>
      </c>
      <c r="C122" s="45">
        <v>1275</v>
      </c>
      <c r="D122" s="45">
        <v>1186</v>
      </c>
      <c r="E122" s="45">
        <v>1067</v>
      </c>
      <c r="F122" s="45">
        <v>992</v>
      </c>
      <c r="G122" s="45">
        <v>1059</v>
      </c>
      <c r="H122" s="45">
        <v>999</v>
      </c>
      <c r="I122" s="45">
        <v>942</v>
      </c>
      <c r="J122" s="45">
        <v>710</v>
      </c>
      <c r="K122" s="45">
        <v>621</v>
      </c>
      <c r="L122" s="45">
        <v>577</v>
      </c>
      <c r="M122" s="45">
        <v>564</v>
      </c>
      <c r="N122" s="45">
        <v>743</v>
      </c>
      <c r="O122" s="45">
        <v>806</v>
      </c>
      <c r="P122" s="45">
        <v>754</v>
      </c>
      <c r="Q122" s="45">
        <v>681</v>
      </c>
      <c r="R122" s="45">
        <v>646</v>
      </c>
      <c r="S122" s="45">
        <v>802</v>
      </c>
      <c r="T122" s="45">
        <v>761</v>
      </c>
      <c r="U122" s="45">
        <v>755</v>
      </c>
      <c r="V122" s="45">
        <v>604</v>
      </c>
      <c r="W122" s="45">
        <v>563</v>
      </c>
      <c r="X122" s="45">
        <v>513</v>
      </c>
      <c r="Y122" s="45">
        <v>503</v>
      </c>
      <c r="Z122" s="45">
        <v>601</v>
      </c>
      <c r="AA122" s="45">
        <v>641</v>
      </c>
      <c r="AB122" s="45">
        <v>583</v>
      </c>
      <c r="AC122" s="45">
        <v>554</v>
      </c>
      <c r="AD122" s="45">
        <v>610</v>
      </c>
    </row>
    <row r="123" spans="1:30" x14ac:dyDescent="0.2">
      <c r="A123" t="s">
        <v>117</v>
      </c>
      <c r="B123" s="45">
        <v>2309</v>
      </c>
      <c r="C123" s="45">
        <v>2470</v>
      </c>
      <c r="D123" s="45">
        <v>2354</v>
      </c>
      <c r="E123" s="45">
        <v>2114</v>
      </c>
      <c r="F123" s="45">
        <v>2178</v>
      </c>
      <c r="G123" s="45">
        <v>2498</v>
      </c>
      <c r="H123" s="45">
        <v>2040</v>
      </c>
      <c r="I123" s="45">
        <v>1927</v>
      </c>
      <c r="J123" s="45">
        <v>1633</v>
      </c>
      <c r="K123" s="45">
        <v>1430</v>
      </c>
      <c r="L123" s="45">
        <v>1298</v>
      </c>
      <c r="M123" s="45">
        <v>1156</v>
      </c>
      <c r="N123" s="45">
        <v>1553</v>
      </c>
      <c r="O123" s="45">
        <v>1569</v>
      </c>
      <c r="P123" s="45">
        <v>1520</v>
      </c>
      <c r="Q123" s="45">
        <v>1337</v>
      </c>
      <c r="R123" s="45">
        <v>1505</v>
      </c>
      <c r="S123" s="45">
        <v>1931</v>
      </c>
      <c r="T123" s="45">
        <v>1626</v>
      </c>
      <c r="U123" s="45">
        <v>1647</v>
      </c>
      <c r="V123" s="45">
        <v>1522</v>
      </c>
      <c r="W123" s="45">
        <v>1406</v>
      </c>
      <c r="X123" s="45">
        <v>1325</v>
      </c>
      <c r="Y123" s="45">
        <v>1076</v>
      </c>
      <c r="Z123" s="45">
        <v>1251</v>
      </c>
      <c r="AA123" s="45">
        <v>1248</v>
      </c>
      <c r="AB123" s="45">
        <v>1096</v>
      </c>
      <c r="AC123" s="45">
        <v>1056</v>
      </c>
      <c r="AD123" s="45">
        <v>1414</v>
      </c>
    </row>
    <row r="124" spans="1:30" x14ac:dyDescent="0.2">
      <c r="A124" t="s">
        <v>118</v>
      </c>
      <c r="B124" s="45">
        <v>1009</v>
      </c>
      <c r="C124" s="45">
        <v>1070</v>
      </c>
      <c r="D124" s="45">
        <v>1047</v>
      </c>
      <c r="E124" s="45">
        <v>1041</v>
      </c>
      <c r="F124" s="45">
        <v>1060</v>
      </c>
      <c r="G124" s="45">
        <v>1211</v>
      </c>
      <c r="H124" s="45">
        <v>986</v>
      </c>
      <c r="I124" s="45">
        <v>920</v>
      </c>
      <c r="J124" s="45">
        <v>769</v>
      </c>
      <c r="K124" s="45">
        <v>672</v>
      </c>
      <c r="L124" s="45">
        <v>582</v>
      </c>
      <c r="M124" s="45">
        <v>510</v>
      </c>
      <c r="N124" s="45">
        <v>655</v>
      </c>
      <c r="O124" s="45">
        <v>639</v>
      </c>
      <c r="P124" s="45">
        <v>646</v>
      </c>
      <c r="Q124" s="45">
        <v>625</v>
      </c>
      <c r="R124" s="45">
        <v>694</v>
      </c>
      <c r="S124" s="45">
        <v>855</v>
      </c>
      <c r="T124" s="45">
        <v>726</v>
      </c>
      <c r="U124" s="45">
        <v>723</v>
      </c>
      <c r="V124" s="45">
        <v>676</v>
      </c>
      <c r="W124" s="45">
        <v>622</v>
      </c>
      <c r="X124" s="45">
        <v>574</v>
      </c>
      <c r="Y124" s="45">
        <v>472</v>
      </c>
      <c r="Z124" s="45">
        <v>533</v>
      </c>
      <c r="AA124" s="45">
        <v>519</v>
      </c>
      <c r="AB124" s="45">
        <v>453</v>
      </c>
      <c r="AC124" s="45">
        <v>470</v>
      </c>
      <c r="AD124" s="45">
        <v>606</v>
      </c>
    </row>
    <row r="125" spans="1:30" x14ac:dyDescent="0.2">
      <c r="A125" t="s">
        <v>119</v>
      </c>
      <c r="B125" s="45">
        <v>2309</v>
      </c>
      <c r="C125" s="45">
        <v>2470</v>
      </c>
      <c r="D125" s="45">
        <v>2354</v>
      </c>
      <c r="E125" s="45">
        <v>2114</v>
      </c>
      <c r="F125" s="45">
        <v>2178</v>
      </c>
      <c r="G125" s="45">
        <v>2498</v>
      </c>
      <c r="H125" s="45">
        <v>2040</v>
      </c>
      <c r="I125" s="45">
        <v>1927</v>
      </c>
      <c r="J125" s="45">
        <v>1633</v>
      </c>
      <c r="K125" s="45">
        <v>1430</v>
      </c>
      <c r="L125" s="45">
        <v>1298</v>
      </c>
      <c r="M125" s="45">
        <v>1156</v>
      </c>
      <c r="N125" s="45">
        <v>1553</v>
      </c>
      <c r="O125" s="45">
        <v>1569</v>
      </c>
      <c r="P125" s="45">
        <v>1520</v>
      </c>
      <c r="Q125" s="45">
        <v>1337</v>
      </c>
      <c r="R125" s="45">
        <v>1505</v>
      </c>
      <c r="S125" s="45">
        <v>1931</v>
      </c>
      <c r="T125" s="45">
        <v>1626</v>
      </c>
      <c r="U125" s="45">
        <v>1647</v>
      </c>
      <c r="V125" s="45">
        <v>1522</v>
      </c>
      <c r="W125" s="45">
        <v>1406</v>
      </c>
      <c r="X125" s="45">
        <v>1325</v>
      </c>
      <c r="Y125" s="45">
        <v>1076</v>
      </c>
      <c r="Z125" s="45">
        <v>1251</v>
      </c>
      <c r="AA125" s="45">
        <v>1248</v>
      </c>
      <c r="AB125" s="45">
        <v>1096</v>
      </c>
      <c r="AC125" s="45">
        <v>1056</v>
      </c>
      <c r="AD125" s="45">
        <v>1414</v>
      </c>
    </row>
    <row r="126" spans="1:30" x14ac:dyDescent="0.2">
      <c r="A126" t="s">
        <v>120</v>
      </c>
      <c r="B126" s="45">
        <v>2292</v>
      </c>
      <c r="C126" s="45">
        <v>2592</v>
      </c>
      <c r="D126" s="45">
        <v>2301</v>
      </c>
      <c r="E126" s="45">
        <v>1922</v>
      </c>
      <c r="F126" s="45">
        <v>1711</v>
      </c>
      <c r="G126" s="45">
        <v>1943</v>
      </c>
      <c r="H126" s="45">
        <v>1640</v>
      </c>
      <c r="I126" s="45">
        <v>1565</v>
      </c>
      <c r="J126" s="45">
        <v>1365</v>
      </c>
      <c r="K126" s="45">
        <v>1201</v>
      </c>
      <c r="L126" s="45">
        <v>1167</v>
      </c>
      <c r="M126" s="45">
        <v>1246</v>
      </c>
      <c r="N126" s="45">
        <v>1741</v>
      </c>
      <c r="O126" s="45">
        <v>1812</v>
      </c>
      <c r="P126" s="45">
        <v>1771</v>
      </c>
      <c r="Q126" s="45">
        <v>1528</v>
      </c>
      <c r="R126" s="45">
        <v>1369</v>
      </c>
      <c r="S126" s="45">
        <v>1683</v>
      </c>
      <c r="T126" s="45">
        <v>1482</v>
      </c>
      <c r="U126" s="45">
        <v>1480</v>
      </c>
      <c r="V126" s="45">
        <v>1331</v>
      </c>
      <c r="W126" s="45">
        <v>1272</v>
      </c>
      <c r="X126" s="45">
        <v>1313</v>
      </c>
      <c r="Y126" s="45">
        <v>1402</v>
      </c>
      <c r="Z126" s="45">
        <v>1652</v>
      </c>
      <c r="AA126" s="45">
        <v>1907</v>
      </c>
      <c r="AB126" s="45">
        <v>1677</v>
      </c>
      <c r="AC126" s="45">
        <v>1467</v>
      </c>
      <c r="AD126" s="45">
        <v>1443</v>
      </c>
    </row>
    <row r="127" spans="1:30" x14ac:dyDescent="0.2">
      <c r="A127" t="s">
        <v>121</v>
      </c>
      <c r="B127" s="45">
        <v>540</v>
      </c>
      <c r="C127" s="45">
        <v>567</v>
      </c>
      <c r="D127" s="45">
        <v>584</v>
      </c>
      <c r="E127" s="45">
        <v>590</v>
      </c>
      <c r="F127" s="45">
        <v>561</v>
      </c>
      <c r="G127" s="45">
        <v>642</v>
      </c>
      <c r="H127" s="45">
        <v>464</v>
      </c>
      <c r="I127" s="45">
        <v>505</v>
      </c>
      <c r="J127" s="45">
        <v>411</v>
      </c>
      <c r="K127" s="45">
        <v>358</v>
      </c>
      <c r="L127" s="45">
        <v>328</v>
      </c>
      <c r="M127" s="45">
        <v>283</v>
      </c>
      <c r="N127" s="45">
        <v>386</v>
      </c>
      <c r="O127" s="45">
        <v>389</v>
      </c>
      <c r="P127" s="45">
        <v>370</v>
      </c>
      <c r="Q127" s="45">
        <v>353</v>
      </c>
      <c r="R127" s="45">
        <v>407</v>
      </c>
      <c r="S127" s="45">
        <v>510</v>
      </c>
      <c r="T127" s="45">
        <v>411</v>
      </c>
      <c r="U127" s="45">
        <v>470</v>
      </c>
      <c r="V127" s="45">
        <v>428</v>
      </c>
      <c r="W127" s="45">
        <v>390</v>
      </c>
      <c r="X127" s="45">
        <v>376</v>
      </c>
      <c r="Y127" s="45">
        <v>291</v>
      </c>
      <c r="Z127" s="45">
        <v>307</v>
      </c>
      <c r="AA127" s="45">
        <v>298</v>
      </c>
      <c r="AB127" s="45">
        <v>271</v>
      </c>
      <c r="AC127" s="45">
        <v>300</v>
      </c>
      <c r="AD127" s="45">
        <v>337</v>
      </c>
    </row>
    <row r="128" spans="1:30" x14ac:dyDescent="0.2">
      <c r="A128" t="s">
        <v>122</v>
      </c>
      <c r="B128" s="45">
        <v>1694</v>
      </c>
      <c r="C128" s="45">
        <v>1832</v>
      </c>
      <c r="D128" s="45">
        <v>1794</v>
      </c>
      <c r="E128" s="45">
        <v>1550</v>
      </c>
      <c r="F128" s="45">
        <v>1490</v>
      </c>
      <c r="G128" s="45">
        <v>1641</v>
      </c>
      <c r="H128" s="45">
        <v>1298</v>
      </c>
      <c r="I128" s="45">
        <v>1235</v>
      </c>
      <c r="J128" s="45">
        <v>1035</v>
      </c>
      <c r="K128" s="45">
        <v>931</v>
      </c>
      <c r="L128" s="45">
        <v>892</v>
      </c>
      <c r="M128" s="45">
        <v>881</v>
      </c>
      <c r="N128" s="45">
        <v>1220</v>
      </c>
      <c r="O128" s="45">
        <v>1248</v>
      </c>
      <c r="P128" s="45">
        <v>1203</v>
      </c>
      <c r="Q128" s="45">
        <v>1063</v>
      </c>
      <c r="R128" s="45">
        <v>1064</v>
      </c>
      <c r="S128" s="45">
        <v>1405</v>
      </c>
      <c r="T128" s="45">
        <v>1168</v>
      </c>
      <c r="U128" s="45">
        <v>1137</v>
      </c>
      <c r="V128" s="45">
        <v>1009</v>
      </c>
      <c r="W128" s="45">
        <v>922</v>
      </c>
      <c r="X128" s="45">
        <v>898</v>
      </c>
      <c r="Y128" s="45">
        <v>840</v>
      </c>
      <c r="Z128" s="45">
        <v>1012</v>
      </c>
      <c r="AA128" s="45">
        <v>1008</v>
      </c>
      <c r="AB128" s="45">
        <v>933</v>
      </c>
      <c r="AC128" s="45">
        <v>818</v>
      </c>
      <c r="AD128" s="45">
        <v>968</v>
      </c>
    </row>
    <row r="129" spans="1:30" x14ac:dyDescent="0.2">
      <c r="A129" t="s">
        <v>123</v>
      </c>
      <c r="B129" s="45">
        <v>791</v>
      </c>
      <c r="C129" s="45">
        <v>868</v>
      </c>
      <c r="D129" s="45">
        <v>839</v>
      </c>
      <c r="E129" s="45">
        <v>788</v>
      </c>
      <c r="F129" s="45">
        <v>762</v>
      </c>
      <c r="G129" s="45">
        <v>854</v>
      </c>
      <c r="H129" s="45">
        <v>775</v>
      </c>
      <c r="I129" s="45">
        <v>689</v>
      </c>
      <c r="J129" s="45">
        <v>594</v>
      </c>
      <c r="K129" s="45">
        <v>492</v>
      </c>
      <c r="L129" s="45">
        <v>440</v>
      </c>
      <c r="M129" s="45">
        <v>393</v>
      </c>
      <c r="N129" s="45">
        <v>471</v>
      </c>
      <c r="O129" s="45">
        <v>494</v>
      </c>
      <c r="P129" s="45">
        <v>504</v>
      </c>
      <c r="Q129" s="45">
        <v>452</v>
      </c>
      <c r="R129" s="45">
        <v>466</v>
      </c>
      <c r="S129" s="45">
        <v>572</v>
      </c>
      <c r="T129" s="45">
        <v>539</v>
      </c>
      <c r="U129" s="45">
        <v>512</v>
      </c>
      <c r="V129" s="45">
        <v>439</v>
      </c>
      <c r="W129" s="45">
        <v>394</v>
      </c>
      <c r="X129" s="45">
        <v>369</v>
      </c>
      <c r="Y129" s="45">
        <v>342</v>
      </c>
      <c r="Z129" s="45">
        <v>388</v>
      </c>
      <c r="AA129" s="45">
        <v>419</v>
      </c>
      <c r="AB129" s="45">
        <v>382</v>
      </c>
      <c r="AC129" s="45">
        <v>335</v>
      </c>
      <c r="AD129" s="45">
        <v>459</v>
      </c>
    </row>
    <row r="130" spans="1:30" x14ac:dyDescent="0.2">
      <c r="A130" t="s">
        <v>124</v>
      </c>
      <c r="B130" s="45">
        <v>590</v>
      </c>
      <c r="C130" s="45">
        <v>621</v>
      </c>
      <c r="D130" s="45">
        <v>610</v>
      </c>
      <c r="E130" s="45">
        <v>679</v>
      </c>
      <c r="F130" s="45">
        <v>643</v>
      </c>
      <c r="G130" s="45">
        <v>731</v>
      </c>
      <c r="H130" s="45">
        <v>657</v>
      </c>
      <c r="I130" s="45">
        <v>654</v>
      </c>
      <c r="J130" s="45">
        <v>444</v>
      </c>
      <c r="K130" s="45">
        <v>377</v>
      </c>
      <c r="L130" s="45">
        <v>362</v>
      </c>
      <c r="M130" s="45">
        <v>320</v>
      </c>
      <c r="N130" s="45">
        <v>430</v>
      </c>
      <c r="O130" s="45">
        <v>498</v>
      </c>
      <c r="P130" s="45">
        <v>492</v>
      </c>
      <c r="Q130" s="45">
        <v>462</v>
      </c>
      <c r="R130" s="45">
        <v>582</v>
      </c>
      <c r="S130" s="45">
        <v>668</v>
      </c>
      <c r="T130" s="45">
        <v>627</v>
      </c>
      <c r="U130" s="45">
        <v>620</v>
      </c>
      <c r="V130" s="45">
        <v>432</v>
      </c>
      <c r="W130" s="45">
        <v>444</v>
      </c>
      <c r="X130" s="45">
        <v>431</v>
      </c>
      <c r="Y130" s="45">
        <v>350</v>
      </c>
      <c r="Z130" s="45">
        <v>435</v>
      </c>
      <c r="AA130" s="45">
        <v>561</v>
      </c>
      <c r="AB130" s="45">
        <v>539</v>
      </c>
      <c r="AC130" s="45">
        <v>534</v>
      </c>
      <c r="AD130" s="45">
        <v>552</v>
      </c>
    </row>
    <row r="131" spans="1:30" x14ac:dyDescent="0.2">
      <c r="A131" t="s">
        <v>125</v>
      </c>
      <c r="B131" s="45">
        <v>581</v>
      </c>
      <c r="C131" s="45">
        <v>645</v>
      </c>
      <c r="D131" s="45">
        <v>570</v>
      </c>
      <c r="E131" s="45">
        <v>441</v>
      </c>
      <c r="F131" s="45">
        <v>331</v>
      </c>
      <c r="G131" s="45">
        <v>364</v>
      </c>
      <c r="H131" s="45">
        <v>311</v>
      </c>
      <c r="I131" s="45">
        <v>286</v>
      </c>
      <c r="J131" s="45">
        <v>250</v>
      </c>
      <c r="K131" s="45">
        <v>220</v>
      </c>
      <c r="L131" s="45">
        <v>237</v>
      </c>
      <c r="M131" s="45">
        <v>333</v>
      </c>
      <c r="N131" s="45">
        <v>495</v>
      </c>
      <c r="O131" s="45">
        <v>522</v>
      </c>
      <c r="P131" s="45">
        <v>487</v>
      </c>
      <c r="Q131" s="45">
        <v>411</v>
      </c>
      <c r="R131" s="45">
        <v>293</v>
      </c>
      <c r="S131" s="45">
        <v>334</v>
      </c>
      <c r="T131" s="45">
        <v>297</v>
      </c>
      <c r="U131" s="45">
        <v>286</v>
      </c>
      <c r="V131" s="45">
        <v>249</v>
      </c>
      <c r="W131" s="45">
        <v>242</v>
      </c>
      <c r="X131" s="45">
        <v>274</v>
      </c>
      <c r="Y131" s="45">
        <v>366</v>
      </c>
      <c r="Z131" s="45">
        <v>438</v>
      </c>
      <c r="AA131" s="45">
        <v>492</v>
      </c>
      <c r="AB131" s="45">
        <v>438</v>
      </c>
      <c r="AC131" s="45">
        <v>341</v>
      </c>
      <c r="AD131" s="45">
        <v>298</v>
      </c>
    </row>
    <row r="132" spans="1:30" x14ac:dyDescent="0.2">
      <c r="A132" t="s">
        <v>126</v>
      </c>
      <c r="B132" s="45">
        <v>820</v>
      </c>
      <c r="C132" s="45">
        <v>916</v>
      </c>
      <c r="D132" s="45">
        <v>838</v>
      </c>
      <c r="E132" s="45">
        <v>645</v>
      </c>
      <c r="F132" s="45">
        <v>576</v>
      </c>
      <c r="G132" s="45">
        <v>644</v>
      </c>
      <c r="H132" s="45">
        <v>546</v>
      </c>
      <c r="I132" s="45">
        <v>500</v>
      </c>
      <c r="J132" s="45">
        <v>401</v>
      </c>
      <c r="K132" s="45">
        <v>360</v>
      </c>
      <c r="L132" s="45">
        <v>348</v>
      </c>
      <c r="M132" s="45">
        <v>410</v>
      </c>
      <c r="N132" s="45">
        <v>588</v>
      </c>
      <c r="O132" s="45">
        <v>619</v>
      </c>
      <c r="P132" s="45">
        <v>586</v>
      </c>
      <c r="Q132" s="45">
        <v>477</v>
      </c>
      <c r="R132" s="45">
        <v>399</v>
      </c>
      <c r="S132" s="45">
        <v>508</v>
      </c>
      <c r="T132" s="45">
        <v>435</v>
      </c>
      <c r="U132" s="45">
        <v>411</v>
      </c>
      <c r="V132" s="45">
        <v>368</v>
      </c>
      <c r="W132" s="45">
        <v>336</v>
      </c>
      <c r="X132" s="45">
        <v>370</v>
      </c>
      <c r="Y132" s="45">
        <v>420</v>
      </c>
      <c r="Z132" s="45">
        <v>533</v>
      </c>
      <c r="AA132" s="45">
        <v>597</v>
      </c>
      <c r="AB132" s="45">
        <v>480</v>
      </c>
      <c r="AC132" s="45">
        <v>412</v>
      </c>
      <c r="AD132" s="45">
        <v>401</v>
      </c>
    </row>
    <row r="133" spans="1:30" x14ac:dyDescent="0.2">
      <c r="A133" t="s">
        <v>127</v>
      </c>
      <c r="B133" s="45">
        <v>696</v>
      </c>
      <c r="C133" s="45">
        <v>784</v>
      </c>
      <c r="D133" s="45">
        <v>718</v>
      </c>
      <c r="E133" s="45">
        <v>556</v>
      </c>
      <c r="F133" s="45">
        <v>523</v>
      </c>
      <c r="G133" s="45">
        <v>570</v>
      </c>
      <c r="H133" s="45">
        <v>450</v>
      </c>
      <c r="I133" s="45">
        <v>439</v>
      </c>
      <c r="J133" s="45">
        <v>371</v>
      </c>
      <c r="K133" s="45">
        <v>332</v>
      </c>
      <c r="L133" s="45">
        <v>318</v>
      </c>
      <c r="M133" s="45">
        <v>310</v>
      </c>
      <c r="N133" s="45">
        <v>503</v>
      </c>
      <c r="O133" s="45">
        <v>534</v>
      </c>
      <c r="P133" s="45">
        <v>505</v>
      </c>
      <c r="Q133" s="45">
        <v>374</v>
      </c>
      <c r="R133" s="45">
        <v>365</v>
      </c>
      <c r="S133" s="45">
        <v>469</v>
      </c>
      <c r="T133" s="45">
        <v>394</v>
      </c>
      <c r="U133" s="45">
        <v>389</v>
      </c>
      <c r="V133" s="45">
        <v>383</v>
      </c>
      <c r="W133" s="45">
        <v>334</v>
      </c>
      <c r="X133" s="45">
        <v>328</v>
      </c>
      <c r="Y133" s="45">
        <v>317</v>
      </c>
      <c r="Z133" s="45">
        <v>463</v>
      </c>
      <c r="AA133" s="45">
        <v>477</v>
      </c>
      <c r="AB133" s="45">
        <v>416</v>
      </c>
      <c r="AC133" s="45">
        <v>291</v>
      </c>
      <c r="AD133" s="45">
        <v>340</v>
      </c>
    </row>
    <row r="134" spans="1:30" x14ac:dyDescent="0.2">
      <c r="A134" t="s">
        <v>128</v>
      </c>
      <c r="B134" s="45">
        <v>652</v>
      </c>
      <c r="C134" s="45">
        <v>727</v>
      </c>
      <c r="D134" s="45">
        <v>711</v>
      </c>
      <c r="E134" s="45">
        <v>654</v>
      </c>
      <c r="F134" s="45">
        <v>488</v>
      </c>
      <c r="G134" s="45">
        <v>521</v>
      </c>
      <c r="H134" s="45">
        <v>491</v>
      </c>
      <c r="I134" s="45">
        <v>436</v>
      </c>
      <c r="J134" s="45">
        <v>351</v>
      </c>
      <c r="K134" s="45">
        <v>301</v>
      </c>
      <c r="L134" s="45">
        <v>308</v>
      </c>
      <c r="M134" s="45">
        <v>381</v>
      </c>
      <c r="N134" s="45">
        <v>447</v>
      </c>
      <c r="O134" s="45">
        <v>441</v>
      </c>
      <c r="P134" s="45">
        <v>454</v>
      </c>
      <c r="Q134" s="45">
        <v>519</v>
      </c>
      <c r="R134" s="45">
        <v>347</v>
      </c>
      <c r="S134" s="45">
        <v>424</v>
      </c>
      <c r="T134" s="45">
        <v>404</v>
      </c>
      <c r="U134" s="45">
        <v>373</v>
      </c>
      <c r="V134" s="45">
        <v>319</v>
      </c>
      <c r="W134" s="45">
        <v>302</v>
      </c>
      <c r="X134" s="45">
        <v>317</v>
      </c>
      <c r="Y134" s="45">
        <v>383</v>
      </c>
      <c r="Z134" s="45">
        <v>394</v>
      </c>
      <c r="AA134" s="45">
        <v>387</v>
      </c>
      <c r="AB134" s="45">
        <v>391</v>
      </c>
      <c r="AC134" s="45">
        <v>475</v>
      </c>
      <c r="AD134" s="45">
        <v>349</v>
      </c>
    </row>
    <row r="135" spans="1:30" x14ac:dyDescent="0.2">
      <c r="A135" t="s">
        <v>129</v>
      </c>
      <c r="B135" s="45">
        <v>2686</v>
      </c>
      <c r="C135" s="45">
        <v>2942</v>
      </c>
      <c r="D135" s="45">
        <v>2698</v>
      </c>
      <c r="E135" s="45">
        <v>2356</v>
      </c>
      <c r="F135" s="45">
        <v>2222</v>
      </c>
      <c r="G135" s="45">
        <v>2536</v>
      </c>
      <c r="H135" s="45">
        <v>2201</v>
      </c>
      <c r="I135" s="45">
        <v>2069</v>
      </c>
      <c r="J135" s="45">
        <v>1660</v>
      </c>
      <c r="K135" s="45">
        <v>1501</v>
      </c>
      <c r="L135" s="45">
        <v>1359</v>
      </c>
      <c r="M135" s="45">
        <v>1286</v>
      </c>
      <c r="N135" s="45">
        <v>1853</v>
      </c>
      <c r="O135" s="45">
        <v>1925</v>
      </c>
      <c r="P135" s="45">
        <v>1810</v>
      </c>
      <c r="Q135" s="45">
        <v>1563</v>
      </c>
      <c r="R135" s="45">
        <v>1577</v>
      </c>
      <c r="S135" s="45">
        <v>1969</v>
      </c>
      <c r="T135" s="45">
        <v>1795</v>
      </c>
      <c r="U135" s="45">
        <v>1834</v>
      </c>
      <c r="V135" s="45">
        <v>1557</v>
      </c>
      <c r="W135" s="45">
        <v>1477</v>
      </c>
      <c r="X135" s="45">
        <v>1344</v>
      </c>
      <c r="Y135" s="45">
        <v>1218</v>
      </c>
      <c r="Z135" s="45">
        <v>1510</v>
      </c>
      <c r="AA135" s="45">
        <v>1674</v>
      </c>
      <c r="AB135" s="45">
        <v>1458</v>
      </c>
      <c r="AC135" s="45">
        <v>1298</v>
      </c>
      <c r="AD135" s="45">
        <v>1453</v>
      </c>
    </row>
    <row r="136" spans="1:30" x14ac:dyDescent="0.2">
      <c r="A136" t="s">
        <v>130</v>
      </c>
      <c r="B136" s="45">
        <v>506</v>
      </c>
      <c r="C136" s="45">
        <v>550</v>
      </c>
      <c r="D136" s="45">
        <v>531</v>
      </c>
      <c r="E136" s="45">
        <v>444</v>
      </c>
      <c r="F136" s="45">
        <v>373</v>
      </c>
      <c r="G136" s="45">
        <v>375</v>
      </c>
      <c r="H136" s="45">
        <v>338</v>
      </c>
      <c r="I136" s="45">
        <v>316</v>
      </c>
      <c r="J136" s="45">
        <v>248</v>
      </c>
      <c r="K136" s="45">
        <v>220</v>
      </c>
      <c r="L136" s="45">
        <v>219</v>
      </c>
      <c r="M136" s="45">
        <v>246</v>
      </c>
      <c r="N136" s="45">
        <v>371</v>
      </c>
      <c r="O136" s="45">
        <v>389</v>
      </c>
      <c r="P136" s="45">
        <v>383</v>
      </c>
      <c r="Q136" s="45">
        <v>334</v>
      </c>
      <c r="R136" s="45">
        <v>233</v>
      </c>
      <c r="S136" s="45">
        <v>273</v>
      </c>
      <c r="T136" s="45">
        <v>274</v>
      </c>
      <c r="U136" s="45">
        <v>274</v>
      </c>
      <c r="V136" s="45">
        <v>224</v>
      </c>
      <c r="W136" s="45">
        <v>202</v>
      </c>
      <c r="X136" s="45">
        <v>214</v>
      </c>
      <c r="Y136" s="45">
        <v>238</v>
      </c>
      <c r="Z136" s="45">
        <v>280</v>
      </c>
      <c r="AA136" s="45">
        <v>308</v>
      </c>
      <c r="AB136" s="45">
        <v>276</v>
      </c>
      <c r="AC136" s="45">
        <v>274</v>
      </c>
      <c r="AD136" s="45">
        <v>240</v>
      </c>
    </row>
    <row r="137" spans="1:30" x14ac:dyDescent="0.2">
      <c r="A137" t="s">
        <v>131</v>
      </c>
      <c r="B137" s="45">
        <v>2934</v>
      </c>
      <c r="C137" s="45">
        <v>3152</v>
      </c>
      <c r="D137" s="45">
        <v>3024</v>
      </c>
      <c r="E137" s="45">
        <v>2571</v>
      </c>
      <c r="F137" s="45">
        <v>2524</v>
      </c>
      <c r="G137" s="45">
        <v>2910</v>
      </c>
      <c r="H137" s="45">
        <v>2538</v>
      </c>
      <c r="I137" s="45">
        <v>2342</v>
      </c>
      <c r="J137" s="45">
        <v>1952</v>
      </c>
      <c r="K137" s="45">
        <v>1704</v>
      </c>
      <c r="L137" s="45">
        <v>1584</v>
      </c>
      <c r="M137" s="45">
        <v>1408</v>
      </c>
      <c r="N137" s="45">
        <v>1939</v>
      </c>
      <c r="O137" s="45">
        <v>1994</v>
      </c>
      <c r="P137" s="45">
        <v>1954</v>
      </c>
      <c r="Q137" s="45">
        <v>1671</v>
      </c>
      <c r="R137" s="45">
        <v>1800</v>
      </c>
      <c r="S137" s="45">
        <v>2324</v>
      </c>
      <c r="T137" s="45">
        <v>2119</v>
      </c>
      <c r="U137" s="45">
        <v>2048</v>
      </c>
      <c r="V137" s="45">
        <v>1853</v>
      </c>
      <c r="W137" s="45">
        <v>1735</v>
      </c>
      <c r="X137" s="45">
        <v>1601</v>
      </c>
      <c r="Y137" s="45">
        <v>1309</v>
      </c>
      <c r="Z137" s="45">
        <v>1610</v>
      </c>
      <c r="AA137" s="45">
        <v>1717</v>
      </c>
      <c r="AB137" s="45">
        <v>1503</v>
      </c>
      <c r="AC137" s="45">
        <v>1358</v>
      </c>
      <c r="AD137" s="45">
        <v>1757</v>
      </c>
    </row>
    <row r="138" spans="1:30" x14ac:dyDescent="0.2">
      <c r="A138" t="s">
        <v>132</v>
      </c>
      <c r="B138" s="45">
        <v>1985</v>
      </c>
      <c r="C138" s="45">
        <v>2199</v>
      </c>
      <c r="D138" s="45">
        <v>2046</v>
      </c>
      <c r="E138" s="45">
        <v>1697</v>
      </c>
      <c r="F138" s="45">
        <v>1630</v>
      </c>
      <c r="G138" s="45">
        <v>1855</v>
      </c>
      <c r="H138" s="45">
        <v>1548</v>
      </c>
      <c r="I138" s="45">
        <v>1494</v>
      </c>
      <c r="J138" s="45">
        <v>1233</v>
      </c>
      <c r="K138" s="45">
        <v>1127</v>
      </c>
      <c r="L138" s="45">
        <v>1008</v>
      </c>
      <c r="M138" s="45">
        <v>948</v>
      </c>
      <c r="N138" s="45">
        <v>1400</v>
      </c>
      <c r="O138" s="45">
        <v>1503</v>
      </c>
      <c r="P138" s="45">
        <v>1362</v>
      </c>
      <c r="Q138" s="45">
        <v>1115</v>
      </c>
      <c r="R138" s="45">
        <v>1160</v>
      </c>
      <c r="S138" s="45">
        <v>1517</v>
      </c>
      <c r="T138" s="45">
        <v>1292</v>
      </c>
      <c r="U138" s="45">
        <v>1312</v>
      </c>
      <c r="V138" s="45">
        <v>1180</v>
      </c>
      <c r="W138" s="45">
        <v>1078</v>
      </c>
      <c r="X138" s="45">
        <v>1021</v>
      </c>
      <c r="Y138" s="45">
        <v>896</v>
      </c>
      <c r="Z138" s="45">
        <v>1144</v>
      </c>
      <c r="AA138" s="45">
        <v>1229</v>
      </c>
      <c r="AB138" s="45">
        <v>1040</v>
      </c>
      <c r="AC138" s="45">
        <v>884</v>
      </c>
      <c r="AD138" s="45">
        <v>1076</v>
      </c>
    </row>
    <row r="139" spans="1:30" x14ac:dyDescent="0.2">
      <c r="A139" t="s">
        <v>133</v>
      </c>
      <c r="B139" s="45">
        <v>8490</v>
      </c>
      <c r="C139" s="45">
        <v>8951</v>
      </c>
      <c r="D139" s="45">
        <v>8555</v>
      </c>
      <c r="E139" s="45">
        <v>7582</v>
      </c>
      <c r="F139" s="45">
        <v>7498</v>
      </c>
      <c r="G139" s="45">
        <v>8668</v>
      </c>
      <c r="H139" s="45">
        <v>7634</v>
      </c>
      <c r="I139" s="45">
        <v>7133</v>
      </c>
      <c r="J139" s="45">
        <v>5869</v>
      </c>
      <c r="K139" s="45">
        <v>5203</v>
      </c>
      <c r="L139" s="45">
        <v>4727</v>
      </c>
      <c r="M139" s="45">
        <v>4199</v>
      </c>
      <c r="N139" s="45">
        <v>5563</v>
      </c>
      <c r="O139" s="45">
        <v>5752</v>
      </c>
      <c r="P139" s="45">
        <v>5514</v>
      </c>
      <c r="Q139" s="45">
        <v>4927</v>
      </c>
      <c r="R139" s="45">
        <v>5486</v>
      </c>
      <c r="S139" s="45">
        <v>6969</v>
      </c>
      <c r="T139" s="45">
        <v>6428</v>
      </c>
      <c r="U139" s="45">
        <v>6444</v>
      </c>
      <c r="V139" s="45">
        <v>5646</v>
      </c>
      <c r="W139" s="45">
        <v>5228</v>
      </c>
      <c r="X139" s="45">
        <v>4899</v>
      </c>
      <c r="Y139" s="45">
        <v>3988</v>
      </c>
      <c r="Z139" s="45">
        <v>4712</v>
      </c>
      <c r="AA139" s="45">
        <v>4713</v>
      </c>
      <c r="AB139" s="45">
        <v>4342</v>
      </c>
      <c r="AC139" s="45">
        <v>4146</v>
      </c>
      <c r="AD139" s="45">
        <v>5464</v>
      </c>
    </row>
    <row r="140" spans="1:30" x14ac:dyDescent="0.2">
      <c r="A140" t="s">
        <v>134</v>
      </c>
      <c r="B140" s="45">
        <v>1779</v>
      </c>
      <c r="C140" s="45">
        <v>1845</v>
      </c>
      <c r="D140" s="45">
        <v>1760</v>
      </c>
      <c r="E140" s="45">
        <v>1545</v>
      </c>
      <c r="F140" s="45">
        <v>1518</v>
      </c>
      <c r="G140" s="45">
        <v>1821</v>
      </c>
      <c r="H140" s="45">
        <v>1601</v>
      </c>
      <c r="I140" s="45">
        <v>1456</v>
      </c>
      <c r="J140" s="45">
        <v>1118</v>
      </c>
      <c r="K140" s="45">
        <v>994</v>
      </c>
      <c r="L140" s="45">
        <v>867</v>
      </c>
      <c r="M140" s="45">
        <v>762</v>
      </c>
      <c r="N140" s="45">
        <v>1055</v>
      </c>
      <c r="O140" s="45">
        <v>1064</v>
      </c>
      <c r="P140" s="45">
        <v>1012</v>
      </c>
      <c r="Q140" s="45">
        <v>934</v>
      </c>
      <c r="R140" s="45">
        <v>1071</v>
      </c>
      <c r="S140" s="45">
        <v>1370</v>
      </c>
      <c r="T140" s="45">
        <v>1327</v>
      </c>
      <c r="U140" s="45">
        <v>1317</v>
      </c>
      <c r="V140" s="45">
        <v>1063</v>
      </c>
      <c r="W140" s="45">
        <v>964</v>
      </c>
      <c r="X140" s="45">
        <v>918</v>
      </c>
      <c r="Y140" s="45">
        <v>776</v>
      </c>
      <c r="Z140" s="45">
        <v>887</v>
      </c>
      <c r="AA140" s="45">
        <v>879</v>
      </c>
      <c r="AB140" s="45">
        <v>832</v>
      </c>
      <c r="AC140" s="45">
        <v>799</v>
      </c>
      <c r="AD140" s="45">
        <v>1018</v>
      </c>
    </row>
    <row r="141" spans="1:30" x14ac:dyDescent="0.2">
      <c r="A141" t="s">
        <v>135</v>
      </c>
      <c r="B141" s="45">
        <v>1166</v>
      </c>
      <c r="C141" s="45">
        <v>1304</v>
      </c>
      <c r="D141" s="45">
        <v>1262</v>
      </c>
      <c r="E141" s="45">
        <v>1036</v>
      </c>
      <c r="F141" s="45">
        <v>954</v>
      </c>
      <c r="G141" s="45">
        <v>1042</v>
      </c>
      <c r="H141" s="45">
        <v>945</v>
      </c>
      <c r="I141" s="45">
        <v>864</v>
      </c>
      <c r="J141" s="45">
        <v>704</v>
      </c>
      <c r="K141" s="45">
        <v>660</v>
      </c>
      <c r="L141" s="45">
        <v>605</v>
      </c>
      <c r="M141" s="45">
        <v>585</v>
      </c>
      <c r="N141" s="45">
        <v>838</v>
      </c>
      <c r="O141" s="45">
        <v>884</v>
      </c>
      <c r="P141" s="45">
        <v>819</v>
      </c>
      <c r="Q141" s="45">
        <v>760</v>
      </c>
      <c r="R141" s="45">
        <v>710</v>
      </c>
      <c r="S141" s="45">
        <v>912</v>
      </c>
      <c r="T141" s="45">
        <v>806</v>
      </c>
      <c r="U141" s="45">
        <v>816</v>
      </c>
      <c r="V141" s="45">
        <v>695</v>
      </c>
      <c r="W141" s="45">
        <v>628</v>
      </c>
      <c r="X141" s="45">
        <v>593</v>
      </c>
      <c r="Y141" s="45">
        <v>536</v>
      </c>
      <c r="Z141" s="45">
        <v>718</v>
      </c>
      <c r="AA141" s="45">
        <v>724</v>
      </c>
      <c r="AB141" s="45">
        <v>652</v>
      </c>
      <c r="AC141" s="45">
        <v>593</v>
      </c>
      <c r="AD141" s="45">
        <v>656</v>
      </c>
    </row>
    <row r="142" spans="1:30" x14ac:dyDescent="0.2">
      <c r="A142" t="s">
        <v>136</v>
      </c>
      <c r="B142" s="45">
        <v>849</v>
      </c>
      <c r="C142" s="45">
        <v>896</v>
      </c>
      <c r="D142" s="45">
        <v>908</v>
      </c>
      <c r="E142" s="45">
        <v>863</v>
      </c>
      <c r="F142" s="45">
        <v>853</v>
      </c>
      <c r="G142" s="45">
        <v>906</v>
      </c>
      <c r="H142" s="45">
        <v>826</v>
      </c>
      <c r="I142" s="45">
        <v>756</v>
      </c>
      <c r="J142" s="45">
        <v>615</v>
      </c>
      <c r="K142" s="45">
        <v>507</v>
      </c>
      <c r="L142" s="45">
        <v>471</v>
      </c>
      <c r="M142" s="45">
        <v>419</v>
      </c>
      <c r="N142" s="45">
        <v>503</v>
      </c>
      <c r="O142" s="45">
        <v>485</v>
      </c>
      <c r="P142" s="45">
        <v>455</v>
      </c>
      <c r="Q142" s="45">
        <v>447</v>
      </c>
      <c r="R142" s="45">
        <v>498</v>
      </c>
      <c r="S142" s="45">
        <v>683</v>
      </c>
      <c r="T142" s="45">
        <v>615</v>
      </c>
      <c r="U142" s="45">
        <v>661</v>
      </c>
      <c r="V142" s="45">
        <v>551</v>
      </c>
      <c r="W142" s="45">
        <v>491</v>
      </c>
      <c r="X142" s="45">
        <v>452</v>
      </c>
      <c r="Y142" s="45">
        <v>343</v>
      </c>
      <c r="Z142" s="45">
        <v>406</v>
      </c>
      <c r="AA142" s="45">
        <v>411</v>
      </c>
      <c r="AB142" s="45">
        <v>399</v>
      </c>
      <c r="AC142" s="45">
        <v>400</v>
      </c>
      <c r="AD142" s="45">
        <v>527</v>
      </c>
    </row>
    <row r="143" spans="1:30" x14ac:dyDescent="0.2">
      <c r="A143" t="s">
        <v>137</v>
      </c>
      <c r="B143" s="45">
        <v>2676</v>
      </c>
      <c r="C143" s="45">
        <v>2935</v>
      </c>
      <c r="D143" s="45">
        <v>2819</v>
      </c>
      <c r="E143" s="45">
        <v>2406</v>
      </c>
      <c r="F143" s="45">
        <v>2358</v>
      </c>
      <c r="G143" s="45">
        <v>2653</v>
      </c>
      <c r="H143" s="45">
        <v>2382</v>
      </c>
      <c r="I143" s="45">
        <v>2250</v>
      </c>
      <c r="J143" s="45">
        <v>1799</v>
      </c>
      <c r="K143" s="45">
        <v>1598</v>
      </c>
      <c r="L143" s="45">
        <v>1489</v>
      </c>
      <c r="M143" s="45">
        <v>1399</v>
      </c>
      <c r="N143" s="45">
        <v>1951</v>
      </c>
      <c r="O143" s="45">
        <v>2023</v>
      </c>
      <c r="P143" s="45">
        <v>1930</v>
      </c>
      <c r="Q143" s="45">
        <v>1739</v>
      </c>
      <c r="R143" s="45">
        <v>1704</v>
      </c>
      <c r="S143" s="45">
        <v>2305</v>
      </c>
      <c r="T143" s="45">
        <v>2040</v>
      </c>
      <c r="U143" s="45">
        <v>2081</v>
      </c>
      <c r="V143" s="45">
        <v>1772</v>
      </c>
      <c r="W143" s="45">
        <v>1556</v>
      </c>
      <c r="X143" s="45">
        <v>1505</v>
      </c>
      <c r="Y143" s="45">
        <v>1361</v>
      </c>
      <c r="Z143" s="45">
        <v>1636</v>
      </c>
      <c r="AA143" s="45">
        <v>1657</v>
      </c>
      <c r="AB143" s="45">
        <v>1537</v>
      </c>
      <c r="AC143" s="45">
        <v>1504</v>
      </c>
      <c r="AD143" s="45">
        <v>1773</v>
      </c>
    </row>
    <row r="144" spans="1:30" x14ac:dyDescent="0.2">
      <c r="A144" t="s">
        <v>138</v>
      </c>
      <c r="B144" s="45">
        <v>7064</v>
      </c>
      <c r="C144" s="45">
        <v>7730</v>
      </c>
      <c r="D144" s="45">
        <v>7383</v>
      </c>
      <c r="E144" s="45">
        <v>6294</v>
      </c>
      <c r="F144" s="45">
        <v>5984</v>
      </c>
      <c r="G144" s="45">
        <v>6720</v>
      </c>
      <c r="H144" s="45">
        <v>5890</v>
      </c>
      <c r="I144" s="45">
        <v>5426</v>
      </c>
      <c r="J144" s="45">
        <v>4371</v>
      </c>
      <c r="K144" s="45">
        <v>3872</v>
      </c>
      <c r="L144" s="45">
        <v>3657</v>
      </c>
      <c r="M144" s="45">
        <v>3614</v>
      </c>
      <c r="N144" s="45">
        <v>5032</v>
      </c>
      <c r="O144" s="45">
        <v>5065</v>
      </c>
      <c r="P144" s="45">
        <v>4898</v>
      </c>
      <c r="Q144" s="45">
        <v>4291</v>
      </c>
      <c r="R144" s="45">
        <v>4174</v>
      </c>
      <c r="S144" s="45">
        <v>5590</v>
      </c>
      <c r="T144" s="45">
        <v>4947</v>
      </c>
      <c r="U144" s="45">
        <v>4922</v>
      </c>
      <c r="V144" s="45">
        <v>4169</v>
      </c>
      <c r="W144" s="45">
        <v>3763</v>
      </c>
      <c r="X144" s="45">
        <v>3657</v>
      </c>
      <c r="Y144" s="45">
        <v>3386</v>
      </c>
      <c r="Z144" s="45">
        <v>4132</v>
      </c>
      <c r="AA144" s="45">
        <v>4244</v>
      </c>
      <c r="AB144" s="45">
        <v>3855</v>
      </c>
      <c r="AC144" s="45">
        <v>3570</v>
      </c>
      <c r="AD144" s="45">
        <v>4192</v>
      </c>
    </row>
    <row r="145" spans="1:30" x14ac:dyDescent="0.2">
      <c r="A145" t="s">
        <v>139</v>
      </c>
      <c r="B145" s="45">
        <v>649</v>
      </c>
      <c r="C145" s="45">
        <v>747</v>
      </c>
      <c r="D145" s="45">
        <v>700</v>
      </c>
      <c r="E145" s="45">
        <v>509</v>
      </c>
      <c r="F145" s="45">
        <v>483</v>
      </c>
      <c r="G145" s="45">
        <v>551</v>
      </c>
      <c r="H145" s="45">
        <v>446</v>
      </c>
      <c r="I145" s="45">
        <v>420</v>
      </c>
      <c r="J145" s="45">
        <v>347</v>
      </c>
      <c r="K145" s="45">
        <v>313</v>
      </c>
      <c r="L145" s="45">
        <v>307</v>
      </c>
      <c r="M145" s="45">
        <v>328</v>
      </c>
      <c r="N145" s="45">
        <v>491</v>
      </c>
      <c r="O145" s="45">
        <v>483</v>
      </c>
      <c r="P145" s="45">
        <v>436</v>
      </c>
      <c r="Q145" s="45">
        <v>342</v>
      </c>
      <c r="R145" s="45">
        <v>353</v>
      </c>
      <c r="S145" s="45">
        <v>414</v>
      </c>
      <c r="T145" s="45">
        <v>373</v>
      </c>
      <c r="U145" s="45">
        <v>370</v>
      </c>
      <c r="V145" s="45">
        <v>333</v>
      </c>
      <c r="W145" s="45">
        <v>311</v>
      </c>
      <c r="X145" s="45">
        <v>296</v>
      </c>
      <c r="Y145" s="45">
        <v>319</v>
      </c>
      <c r="Z145" s="45">
        <v>408</v>
      </c>
      <c r="AA145" s="45">
        <v>478</v>
      </c>
      <c r="AB145" s="45">
        <v>364</v>
      </c>
      <c r="AC145" s="45">
        <v>279</v>
      </c>
      <c r="AD145" s="45">
        <v>326</v>
      </c>
    </row>
    <row r="146" spans="1:30" x14ac:dyDescent="0.2">
      <c r="A146" t="s">
        <v>140</v>
      </c>
      <c r="B146" s="45">
        <v>1047</v>
      </c>
      <c r="C146" s="45">
        <v>1047</v>
      </c>
      <c r="D146" s="45">
        <v>980</v>
      </c>
      <c r="E146" s="45">
        <v>915</v>
      </c>
      <c r="F146" s="45">
        <v>963</v>
      </c>
      <c r="G146" s="45">
        <v>1126</v>
      </c>
      <c r="H146" s="45">
        <v>982</v>
      </c>
      <c r="I146" s="45">
        <v>925</v>
      </c>
      <c r="J146" s="45">
        <v>744</v>
      </c>
      <c r="K146" s="45">
        <v>637</v>
      </c>
      <c r="L146" s="45">
        <v>581</v>
      </c>
      <c r="M146" s="45">
        <v>557</v>
      </c>
      <c r="N146" s="45">
        <v>681</v>
      </c>
      <c r="O146" s="45">
        <v>662</v>
      </c>
      <c r="P146" s="45">
        <v>625</v>
      </c>
      <c r="Q146" s="45">
        <v>573</v>
      </c>
      <c r="R146" s="45">
        <v>701</v>
      </c>
      <c r="S146" s="45">
        <v>850</v>
      </c>
      <c r="T146" s="45">
        <v>748</v>
      </c>
      <c r="U146" s="45">
        <v>706</v>
      </c>
      <c r="V146" s="45">
        <v>694</v>
      </c>
      <c r="W146" s="45">
        <v>671</v>
      </c>
      <c r="X146" s="45">
        <v>586</v>
      </c>
      <c r="Y146" s="45">
        <v>478</v>
      </c>
      <c r="Z146" s="45">
        <v>541</v>
      </c>
      <c r="AA146" s="45">
        <v>532</v>
      </c>
      <c r="AB146" s="45">
        <v>498</v>
      </c>
      <c r="AC146" s="45">
        <v>502</v>
      </c>
      <c r="AD146" s="45">
        <v>704</v>
      </c>
    </row>
    <row r="147" spans="1:30" x14ac:dyDescent="0.2">
      <c r="A147" t="s">
        <v>141</v>
      </c>
      <c r="B147" s="45">
        <v>1934</v>
      </c>
      <c r="C147" s="45">
        <v>2024</v>
      </c>
      <c r="D147" s="45">
        <v>1928</v>
      </c>
      <c r="E147" s="45">
        <v>1841</v>
      </c>
      <c r="F147" s="45">
        <v>1702</v>
      </c>
      <c r="G147" s="45">
        <v>1933</v>
      </c>
      <c r="H147" s="45">
        <v>1670</v>
      </c>
      <c r="I147" s="45">
        <v>1521</v>
      </c>
      <c r="J147" s="45">
        <v>1229</v>
      </c>
      <c r="K147" s="45">
        <v>1089</v>
      </c>
      <c r="L147" s="45">
        <v>938</v>
      </c>
      <c r="M147" s="45">
        <v>930</v>
      </c>
      <c r="N147" s="45">
        <v>1228</v>
      </c>
      <c r="O147" s="45">
        <v>1279</v>
      </c>
      <c r="P147" s="45">
        <v>1226</v>
      </c>
      <c r="Q147" s="45">
        <v>1060</v>
      </c>
      <c r="R147" s="45">
        <v>1039</v>
      </c>
      <c r="S147" s="45">
        <v>1266</v>
      </c>
      <c r="T147" s="45">
        <v>1220</v>
      </c>
      <c r="U147" s="45">
        <v>1208</v>
      </c>
      <c r="V147" s="45">
        <v>990</v>
      </c>
      <c r="W147" s="45">
        <v>984</v>
      </c>
      <c r="X147" s="45">
        <v>890</v>
      </c>
      <c r="Y147" s="45">
        <v>757</v>
      </c>
      <c r="Z147" s="45">
        <v>965</v>
      </c>
      <c r="AA147" s="45">
        <v>1028</v>
      </c>
      <c r="AB147" s="45">
        <v>862</v>
      </c>
      <c r="AC147" s="45">
        <v>797</v>
      </c>
      <c r="AD147" s="45">
        <v>1088</v>
      </c>
    </row>
    <row r="148" spans="1:30" x14ac:dyDescent="0.2">
      <c r="A148" t="s">
        <v>142</v>
      </c>
      <c r="B148" s="45">
        <v>667</v>
      </c>
      <c r="C148" s="45">
        <v>765</v>
      </c>
      <c r="D148" s="45">
        <v>730</v>
      </c>
      <c r="E148" s="45">
        <v>632</v>
      </c>
      <c r="F148" s="45">
        <v>625</v>
      </c>
      <c r="G148" s="45">
        <v>748</v>
      </c>
      <c r="H148" s="45">
        <v>645</v>
      </c>
      <c r="I148" s="45">
        <v>595</v>
      </c>
      <c r="J148" s="45">
        <v>491</v>
      </c>
      <c r="K148" s="45">
        <v>408</v>
      </c>
      <c r="L148" s="45">
        <v>379</v>
      </c>
      <c r="M148" s="45">
        <v>315</v>
      </c>
      <c r="N148" s="45">
        <v>443</v>
      </c>
      <c r="O148" s="45">
        <v>493</v>
      </c>
      <c r="P148" s="45">
        <v>447</v>
      </c>
      <c r="Q148" s="45">
        <v>367</v>
      </c>
      <c r="R148" s="45">
        <v>450</v>
      </c>
      <c r="S148" s="45">
        <v>543</v>
      </c>
      <c r="T148" s="45">
        <v>483</v>
      </c>
      <c r="U148" s="45">
        <v>467</v>
      </c>
      <c r="V148" s="45">
        <v>450</v>
      </c>
      <c r="W148" s="45">
        <v>431</v>
      </c>
      <c r="X148" s="45">
        <v>393</v>
      </c>
      <c r="Y148" s="45">
        <v>300</v>
      </c>
      <c r="Z148" s="45">
        <v>372</v>
      </c>
      <c r="AA148" s="45">
        <v>380</v>
      </c>
      <c r="AB148" s="45">
        <v>345</v>
      </c>
      <c r="AC148" s="45">
        <v>315</v>
      </c>
      <c r="AD148" s="45">
        <v>427</v>
      </c>
    </row>
    <row r="149" spans="1:30" x14ac:dyDescent="0.2">
      <c r="A149" t="s">
        <v>143</v>
      </c>
      <c r="B149" s="45">
        <v>2686</v>
      </c>
      <c r="C149" s="45">
        <v>2942</v>
      </c>
      <c r="D149" s="45">
        <v>2698</v>
      </c>
      <c r="E149" s="45">
        <v>2356</v>
      </c>
      <c r="F149" s="45">
        <v>2222</v>
      </c>
      <c r="G149" s="45">
        <v>2536</v>
      </c>
      <c r="H149" s="45">
        <v>2201</v>
      </c>
      <c r="I149" s="45">
        <v>2069</v>
      </c>
      <c r="J149" s="45">
        <v>1660</v>
      </c>
      <c r="K149" s="45">
        <v>1501</v>
      </c>
      <c r="L149" s="45">
        <v>1359</v>
      </c>
      <c r="M149" s="45">
        <v>1286</v>
      </c>
      <c r="N149" s="45">
        <v>1853</v>
      </c>
      <c r="O149" s="45">
        <v>1925</v>
      </c>
      <c r="P149" s="45">
        <v>1810</v>
      </c>
      <c r="Q149" s="45">
        <v>1563</v>
      </c>
      <c r="R149" s="45">
        <v>1577</v>
      </c>
      <c r="S149" s="45">
        <v>1969</v>
      </c>
      <c r="T149" s="45">
        <v>1795</v>
      </c>
      <c r="U149" s="45">
        <v>1834</v>
      </c>
      <c r="V149" s="45">
        <v>1557</v>
      </c>
      <c r="W149" s="45">
        <v>1477</v>
      </c>
      <c r="X149" s="45">
        <v>1344</v>
      </c>
      <c r="Y149" s="45">
        <v>1218</v>
      </c>
      <c r="Z149" s="45">
        <v>1510</v>
      </c>
      <c r="AA149" s="45">
        <v>1674</v>
      </c>
      <c r="AB149" s="45">
        <v>1458</v>
      </c>
      <c r="AC149" s="45">
        <v>1298</v>
      </c>
      <c r="AD149" s="45">
        <v>1453</v>
      </c>
    </row>
    <row r="150" spans="1:30" x14ac:dyDescent="0.2">
      <c r="A150" t="s">
        <v>144</v>
      </c>
      <c r="B150" s="45">
        <v>3532</v>
      </c>
      <c r="C150" s="45">
        <v>3829</v>
      </c>
      <c r="D150" s="45">
        <v>3617</v>
      </c>
      <c r="E150" s="45">
        <v>3224</v>
      </c>
      <c r="F150" s="45">
        <v>3262</v>
      </c>
      <c r="G150" s="45">
        <v>3740</v>
      </c>
      <c r="H150" s="45">
        <v>3243</v>
      </c>
      <c r="I150" s="45">
        <v>3120</v>
      </c>
      <c r="J150" s="45">
        <v>2479</v>
      </c>
      <c r="K150" s="45">
        <v>2219</v>
      </c>
      <c r="L150" s="45">
        <v>2002</v>
      </c>
      <c r="M150" s="45">
        <v>1827</v>
      </c>
      <c r="N150" s="45">
        <v>2344</v>
      </c>
      <c r="O150" s="45">
        <v>2359</v>
      </c>
      <c r="P150" s="45">
        <v>2324</v>
      </c>
      <c r="Q150" s="45">
        <v>2121</v>
      </c>
      <c r="R150" s="45">
        <v>2290</v>
      </c>
      <c r="S150" s="45">
        <v>3063</v>
      </c>
      <c r="T150" s="45">
        <v>2702</v>
      </c>
      <c r="U150" s="45">
        <v>2723</v>
      </c>
      <c r="V150" s="45">
        <v>2341</v>
      </c>
      <c r="W150" s="45">
        <v>2148</v>
      </c>
      <c r="X150" s="45">
        <v>2033</v>
      </c>
      <c r="Y150" s="45">
        <v>1743</v>
      </c>
      <c r="Z150" s="45">
        <v>1977</v>
      </c>
      <c r="AA150" s="45">
        <v>1920</v>
      </c>
      <c r="AB150" s="45">
        <v>1749</v>
      </c>
      <c r="AC150" s="45">
        <v>1698</v>
      </c>
      <c r="AD150" s="45">
        <v>2213</v>
      </c>
    </row>
    <row r="151" spans="1:30" x14ac:dyDescent="0.2">
      <c r="A151" t="s">
        <v>145</v>
      </c>
      <c r="B151" s="45">
        <v>144814</v>
      </c>
      <c r="C151" s="45">
        <v>157315</v>
      </c>
      <c r="D151" s="45">
        <v>149173</v>
      </c>
      <c r="E151" s="45">
        <v>133206</v>
      </c>
      <c r="F151" s="45">
        <v>125992</v>
      </c>
      <c r="G151" s="45">
        <v>142917</v>
      </c>
      <c r="H151" s="45">
        <v>124140</v>
      </c>
      <c r="I151" s="45">
        <v>115986</v>
      </c>
      <c r="J151" s="45">
        <v>95990</v>
      </c>
      <c r="K151" s="45">
        <v>84395</v>
      </c>
      <c r="L151" s="45">
        <v>77056</v>
      </c>
      <c r="M151" s="45">
        <v>73393</v>
      </c>
      <c r="N151" s="45">
        <v>98068</v>
      </c>
      <c r="O151" s="45">
        <v>101659</v>
      </c>
      <c r="P151" s="45">
        <v>96738</v>
      </c>
      <c r="Q151" s="45">
        <v>85327</v>
      </c>
      <c r="R151" s="45">
        <v>86428</v>
      </c>
      <c r="S151" s="45">
        <v>108290</v>
      </c>
      <c r="T151" s="45">
        <v>97846</v>
      </c>
      <c r="U151" s="45">
        <v>98179</v>
      </c>
      <c r="V151" s="45">
        <v>84835</v>
      </c>
      <c r="W151" s="45">
        <v>79590</v>
      </c>
      <c r="X151" s="45">
        <v>75738</v>
      </c>
      <c r="Y151" s="45">
        <v>68255</v>
      </c>
      <c r="Z151" s="45">
        <v>81098</v>
      </c>
      <c r="AA151" s="45">
        <v>84726</v>
      </c>
      <c r="AB151" s="45">
        <v>75951</v>
      </c>
      <c r="AC151" s="45">
        <v>70383</v>
      </c>
      <c r="AD151" s="45">
        <v>83578</v>
      </c>
    </row>
    <row r="152" spans="1:30" x14ac:dyDescent="0.2">
      <c r="A152" t="s">
        <v>146</v>
      </c>
      <c r="B152" s="45">
        <v>1963</v>
      </c>
      <c r="C152" s="45">
        <v>2159</v>
      </c>
      <c r="D152" s="45">
        <v>2036</v>
      </c>
      <c r="E152" s="45">
        <v>1729</v>
      </c>
      <c r="F152" s="45">
        <v>1597</v>
      </c>
      <c r="G152" s="45">
        <v>1795</v>
      </c>
      <c r="H152" s="45">
        <v>1637</v>
      </c>
      <c r="I152" s="45">
        <v>1408</v>
      </c>
      <c r="J152" s="45">
        <v>1142</v>
      </c>
      <c r="K152" s="45">
        <v>1003</v>
      </c>
      <c r="L152" s="45">
        <v>946</v>
      </c>
      <c r="M152" s="45">
        <v>961</v>
      </c>
      <c r="N152" s="45">
        <v>1319</v>
      </c>
      <c r="O152" s="45">
        <v>1255</v>
      </c>
      <c r="P152" s="45">
        <v>1248</v>
      </c>
      <c r="Q152" s="45">
        <v>1034</v>
      </c>
      <c r="R152" s="45">
        <v>1009</v>
      </c>
      <c r="S152" s="45">
        <v>1338</v>
      </c>
      <c r="T152" s="45">
        <v>1226</v>
      </c>
      <c r="U152" s="45">
        <v>1187</v>
      </c>
      <c r="V152" s="45">
        <v>1010</v>
      </c>
      <c r="W152" s="45">
        <v>953</v>
      </c>
      <c r="X152" s="45">
        <v>937</v>
      </c>
      <c r="Y152" s="45">
        <v>846</v>
      </c>
      <c r="Z152" s="45">
        <v>1049</v>
      </c>
      <c r="AA152" s="45">
        <v>1132</v>
      </c>
      <c r="AB152" s="45">
        <v>983</v>
      </c>
      <c r="AC152" s="45">
        <v>860</v>
      </c>
      <c r="AD152" s="45">
        <v>1050</v>
      </c>
    </row>
    <row r="153" spans="1:30" x14ac:dyDescent="0.2">
      <c r="A153" t="s">
        <v>147</v>
      </c>
      <c r="B153" s="45">
        <v>1963</v>
      </c>
      <c r="C153" s="45">
        <v>2159</v>
      </c>
      <c r="D153" s="45">
        <v>2036</v>
      </c>
      <c r="E153" s="45">
        <v>1729</v>
      </c>
      <c r="F153" s="45">
        <v>1597</v>
      </c>
      <c r="G153" s="45">
        <v>1795</v>
      </c>
      <c r="H153" s="45">
        <v>1637</v>
      </c>
      <c r="I153" s="45">
        <v>1408</v>
      </c>
      <c r="J153" s="45">
        <v>1142</v>
      </c>
      <c r="K153" s="45">
        <v>1003</v>
      </c>
      <c r="L153" s="45">
        <v>946</v>
      </c>
      <c r="M153" s="45">
        <v>961</v>
      </c>
      <c r="N153" s="45">
        <v>1319</v>
      </c>
      <c r="O153" s="45">
        <v>1255</v>
      </c>
      <c r="P153" s="45">
        <v>1248</v>
      </c>
      <c r="Q153" s="45">
        <v>1034</v>
      </c>
      <c r="R153" s="45">
        <v>1009</v>
      </c>
      <c r="S153" s="45">
        <v>1338</v>
      </c>
      <c r="T153" s="45">
        <v>1226</v>
      </c>
      <c r="U153" s="45">
        <v>1187</v>
      </c>
      <c r="V153" s="45">
        <v>1010</v>
      </c>
      <c r="W153" s="45">
        <v>953</v>
      </c>
      <c r="X153" s="45">
        <v>937</v>
      </c>
      <c r="Y153" s="45">
        <v>846</v>
      </c>
      <c r="Z153" s="45">
        <v>1049</v>
      </c>
      <c r="AA153" s="45">
        <v>1132</v>
      </c>
      <c r="AB153" s="45">
        <v>983</v>
      </c>
      <c r="AC153" s="45">
        <v>860</v>
      </c>
      <c r="AD153" s="45">
        <v>1050</v>
      </c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53"/>
  <sheetViews>
    <sheetView topLeftCell="A18" zoomScale="90" zoomScaleNormal="90" workbookViewId="0">
      <selection activeCell="B1" sqref="B1:G2"/>
    </sheetView>
  </sheetViews>
  <sheetFormatPr defaultRowHeight="12.75" x14ac:dyDescent="0.2"/>
  <cols>
    <col min="1" max="1" width="71" bestFit="1" customWidth="1"/>
  </cols>
  <sheetData>
    <row r="1" spans="1:19" ht="15" x14ac:dyDescent="0.25">
      <c r="A1" s="2" t="s">
        <v>152</v>
      </c>
      <c r="B1" s="68">
        <v>44197</v>
      </c>
      <c r="C1" s="68">
        <v>44228</v>
      </c>
      <c r="D1" s="68">
        <v>44256</v>
      </c>
      <c r="E1" s="68">
        <v>44287</v>
      </c>
      <c r="F1" s="68">
        <v>44317</v>
      </c>
      <c r="G1" s="68">
        <v>44348</v>
      </c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" x14ac:dyDescent="0.25">
      <c r="A2" s="62" t="s">
        <v>149</v>
      </c>
      <c r="B2" s="68">
        <v>44896</v>
      </c>
      <c r="C2" s="68">
        <v>44927</v>
      </c>
      <c r="D2" s="68">
        <v>44958</v>
      </c>
      <c r="E2" s="68">
        <v>44986</v>
      </c>
      <c r="F2" s="68">
        <v>45017</v>
      </c>
      <c r="G2" s="68">
        <v>45047</v>
      </c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19" x14ac:dyDescent="0.2">
      <c r="A3" t="s">
        <v>0</v>
      </c>
      <c r="B3">
        <f>SUM('Step 3'!B3:Y3)</f>
        <v>10327</v>
      </c>
      <c r="C3">
        <f>SUM('Step 3'!C3:Z3)</f>
        <v>10099</v>
      </c>
      <c r="D3">
        <f>SUM('Step 3'!D3:AA3)</f>
        <v>9829</v>
      </c>
      <c r="E3">
        <f>SUM('Step 3'!E3:AB3)</f>
        <v>9559</v>
      </c>
      <c r="F3">
        <f>SUM('Step 3'!F3:AC3)</f>
        <v>9309</v>
      </c>
      <c r="G3">
        <f>SUM('Step 3'!G3:AD3)</f>
        <v>9137</v>
      </c>
    </row>
    <row r="4" spans="1:19" x14ac:dyDescent="0.2">
      <c r="A4" t="s">
        <v>1</v>
      </c>
      <c r="B4">
        <f>SUM('Step 3'!B4:Y4)</f>
        <v>4250</v>
      </c>
      <c r="C4">
        <f>SUM('Step 3'!C4:Z4)</f>
        <v>4162</v>
      </c>
      <c r="D4">
        <f>SUM('Step 3'!D4:AA4)</f>
        <v>4043</v>
      </c>
      <c r="E4">
        <f>SUM('Step 3'!E4:AB4)</f>
        <v>3906</v>
      </c>
      <c r="F4">
        <f>SUM('Step 3'!F4:AC4)</f>
        <v>3801</v>
      </c>
      <c r="G4">
        <f>SUM('Step 3'!G4:AD4)</f>
        <v>3727</v>
      </c>
    </row>
    <row r="5" spans="1:19" x14ac:dyDescent="0.2">
      <c r="A5" t="s">
        <v>2</v>
      </c>
      <c r="B5">
        <f>SUM('Step 3'!B5:Y5)</f>
        <v>22746</v>
      </c>
      <c r="C5">
        <f>SUM('Step 3'!C5:Z5)</f>
        <v>22205</v>
      </c>
      <c r="D5">
        <f>SUM('Step 3'!D5:AA5)</f>
        <v>21580</v>
      </c>
      <c r="E5">
        <f>SUM('Step 3'!E5:AB5)</f>
        <v>20938</v>
      </c>
      <c r="F5">
        <f>SUM('Step 3'!F5:AC5)</f>
        <v>20385</v>
      </c>
      <c r="G5">
        <f>SUM('Step 3'!G5:AD5)</f>
        <v>20076</v>
      </c>
    </row>
    <row r="6" spans="1:19" x14ac:dyDescent="0.2">
      <c r="A6" t="s">
        <v>3</v>
      </c>
      <c r="B6">
        <f>SUM('Step 3'!B6:Y6)</f>
        <v>27616</v>
      </c>
      <c r="C6">
        <f>SUM('Step 3'!C6:Z6)</f>
        <v>26964</v>
      </c>
      <c r="D6">
        <f>SUM('Step 3'!D6:AA6)</f>
        <v>26186</v>
      </c>
      <c r="E6">
        <f>SUM('Step 3'!E6:AB6)</f>
        <v>25376</v>
      </c>
      <c r="F6">
        <f>SUM('Step 3'!F6:AC6)</f>
        <v>24686</v>
      </c>
      <c r="G6">
        <f>SUM('Step 3'!G6:AD6)</f>
        <v>24282</v>
      </c>
    </row>
    <row r="7" spans="1:19" x14ac:dyDescent="0.2">
      <c r="A7" t="s">
        <v>4</v>
      </c>
      <c r="B7">
        <f>SUM('Step 3'!B7:Y7)</f>
        <v>620</v>
      </c>
      <c r="C7">
        <f>SUM('Step 3'!C7:Z7)</f>
        <v>597</v>
      </c>
      <c r="D7">
        <f>SUM('Step 3'!D7:AA7)</f>
        <v>563</v>
      </c>
      <c r="E7">
        <f>SUM('Step 3'!E7:AB7)</f>
        <v>532</v>
      </c>
      <c r="F7">
        <f>SUM('Step 3'!F7:AC7)</f>
        <v>500</v>
      </c>
      <c r="G7">
        <f>SUM('Step 3'!G7:AD7)</f>
        <v>479</v>
      </c>
    </row>
    <row r="8" spans="1:19" x14ac:dyDescent="0.2">
      <c r="A8" t="s">
        <v>5</v>
      </c>
      <c r="B8">
        <f>SUM('Step 3'!B8:Y8)</f>
        <v>88221</v>
      </c>
      <c r="C8">
        <f>SUM('Step 3'!C8:Z8)</f>
        <v>86069</v>
      </c>
      <c r="D8">
        <f>SUM('Step 3'!D8:AA8)</f>
        <v>83335</v>
      </c>
      <c r="E8">
        <f>SUM('Step 3'!E8:AB8)</f>
        <v>80647</v>
      </c>
      <c r="F8">
        <f>SUM('Step 3'!F8:AC8)</f>
        <v>78608</v>
      </c>
      <c r="G8">
        <f>SUM('Step 3'!G8:AD8)</f>
        <v>77247</v>
      </c>
    </row>
    <row r="9" spans="1:19" x14ac:dyDescent="0.2">
      <c r="A9" t="s">
        <v>6</v>
      </c>
      <c r="B9">
        <f>SUM('Step 3'!B9:Y9)</f>
        <v>152506</v>
      </c>
      <c r="C9">
        <f>SUM('Step 3'!C9:Z9)</f>
        <v>148799</v>
      </c>
      <c r="D9">
        <f>SUM('Step 3'!D9:AA9)</f>
        <v>144156</v>
      </c>
      <c r="E9">
        <f>SUM('Step 3'!E9:AB9)</f>
        <v>139600</v>
      </c>
      <c r="F9">
        <f>SUM('Step 3'!F9:AC9)</f>
        <v>136035</v>
      </c>
      <c r="G9">
        <f>SUM('Step 3'!G9:AD9)</f>
        <v>133625</v>
      </c>
    </row>
    <row r="10" spans="1:19" x14ac:dyDescent="0.2">
      <c r="A10" t="s">
        <v>7</v>
      </c>
      <c r="B10">
        <f>SUM('Step 3'!B10:Y10)</f>
        <v>8179</v>
      </c>
      <c r="C10">
        <f>SUM('Step 3'!C10:Z10)</f>
        <v>7968</v>
      </c>
      <c r="D10">
        <f>SUM('Step 3'!D10:AA10)</f>
        <v>7691</v>
      </c>
      <c r="E10">
        <f>SUM('Step 3'!E10:AB10)</f>
        <v>7460</v>
      </c>
      <c r="F10">
        <f>SUM('Step 3'!F10:AC10)</f>
        <v>7239</v>
      </c>
      <c r="G10">
        <f>SUM('Step 3'!G10:AD10)</f>
        <v>7088</v>
      </c>
    </row>
    <row r="11" spans="1:19" x14ac:dyDescent="0.2">
      <c r="A11" t="s">
        <v>8</v>
      </c>
      <c r="B11">
        <f>SUM('Step 3'!B11:Y11)</f>
        <v>17576</v>
      </c>
      <c r="C11">
        <f>SUM('Step 3'!C11:Z11)</f>
        <v>17093</v>
      </c>
      <c r="D11">
        <f>SUM('Step 3'!D11:AA11)</f>
        <v>16535</v>
      </c>
      <c r="E11">
        <f>SUM('Step 3'!E11:AB11)</f>
        <v>16035</v>
      </c>
      <c r="F11">
        <f>SUM('Step 3'!F11:AC11)</f>
        <v>15541</v>
      </c>
      <c r="G11">
        <f>SUM('Step 3'!G11:AD11)</f>
        <v>15222</v>
      </c>
    </row>
    <row r="12" spans="1:19" x14ac:dyDescent="0.2">
      <c r="A12" t="s">
        <v>9</v>
      </c>
      <c r="B12">
        <f>SUM('Step 3'!B12:Y12)</f>
        <v>28489</v>
      </c>
      <c r="C12">
        <f>SUM('Step 3'!C12:Z12)</f>
        <v>27550</v>
      </c>
      <c r="D12">
        <f>SUM('Step 3'!D12:AA12)</f>
        <v>26426</v>
      </c>
      <c r="E12">
        <f>SUM('Step 3'!E12:AB12)</f>
        <v>25293</v>
      </c>
      <c r="F12">
        <f>SUM('Step 3'!F12:AC12)</f>
        <v>24274</v>
      </c>
      <c r="G12">
        <f>SUM('Step 3'!G12:AD12)</f>
        <v>23518</v>
      </c>
    </row>
    <row r="13" spans="1:19" x14ac:dyDescent="0.2">
      <c r="A13" t="s">
        <v>10</v>
      </c>
      <c r="B13">
        <f>SUM('Step 3'!B13:Y13)</f>
        <v>20901</v>
      </c>
      <c r="C13">
        <f>SUM('Step 3'!C13:Z13)</f>
        <v>20466</v>
      </c>
      <c r="D13">
        <f>SUM('Step 3'!D13:AA13)</f>
        <v>19997</v>
      </c>
      <c r="E13">
        <f>SUM('Step 3'!E13:AB13)</f>
        <v>19513</v>
      </c>
      <c r="F13">
        <f>SUM('Step 3'!F13:AC13)</f>
        <v>19195</v>
      </c>
      <c r="G13">
        <f>SUM('Step 3'!G13:AD13)</f>
        <v>18958</v>
      </c>
    </row>
    <row r="14" spans="1:19" x14ac:dyDescent="0.2">
      <c r="A14" t="s">
        <v>11</v>
      </c>
      <c r="B14">
        <f>SUM('Step 3'!B14:Y14)</f>
        <v>9397</v>
      </c>
      <c r="C14">
        <f>SUM('Step 3'!C14:Z14)</f>
        <v>9125</v>
      </c>
      <c r="D14">
        <f>SUM('Step 3'!D14:AA14)</f>
        <v>8844</v>
      </c>
      <c r="E14">
        <f>SUM('Step 3'!E14:AB14)</f>
        <v>8575</v>
      </c>
      <c r="F14">
        <f>SUM('Step 3'!F14:AC14)</f>
        <v>8302</v>
      </c>
      <c r="G14">
        <f>SUM('Step 3'!G14:AD14)</f>
        <v>8134</v>
      </c>
    </row>
    <row r="15" spans="1:19" x14ac:dyDescent="0.2">
      <c r="A15" t="s">
        <v>12</v>
      </c>
      <c r="B15">
        <f>SUM('Step 3'!B15:Y15)</f>
        <v>33168</v>
      </c>
      <c r="C15">
        <f>SUM('Step 3'!C15:Z15)</f>
        <v>32339</v>
      </c>
      <c r="D15">
        <f>SUM('Step 3'!D15:AA15)</f>
        <v>31340</v>
      </c>
      <c r="E15">
        <f>SUM('Step 3'!E15:AB15)</f>
        <v>30338</v>
      </c>
      <c r="F15">
        <f>SUM('Step 3'!F15:AC15)</f>
        <v>29508</v>
      </c>
      <c r="G15">
        <f>SUM('Step 3'!G15:AD15)</f>
        <v>29071</v>
      </c>
    </row>
    <row r="16" spans="1:19" x14ac:dyDescent="0.2">
      <c r="A16" t="s">
        <v>13</v>
      </c>
      <c r="B16">
        <f>SUM('Step 3'!B16:Y16)</f>
        <v>21405</v>
      </c>
      <c r="C16">
        <f>SUM('Step 3'!C16:Z16)</f>
        <v>20916</v>
      </c>
      <c r="D16">
        <f>SUM('Step 3'!D16:AA16)</f>
        <v>20305</v>
      </c>
      <c r="E16">
        <f>SUM('Step 3'!E16:AB16)</f>
        <v>19811</v>
      </c>
      <c r="F16">
        <f>SUM('Step 3'!F16:AC16)</f>
        <v>19224</v>
      </c>
      <c r="G16">
        <f>SUM('Step 3'!G16:AD16)</f>
        <v>18764</v>
      </c>
    </row>
    <row r="17" spans="1:7" x14ac:dyDescent="0.2">
      <c r="A17" t="s">
        <v>14</v>
      </c>
      <c r="B17">
        <f>SUM('Step 3'!B17:Y17)</f>
        <v>12861</v>
      </c>
      <c r="C17">
        <f>SUM('Step 3'!C17:Z17)</f>
        <v>12608</v>
      </c>
      <c r="D17">
        <f>SUM('Step 3'!D17:AA17)</f>
        <v>12308</v>
      </c>
      <c r="E17">
        <f>SUM('Step 3'!E17:AB17)</f>
        <v>12000</v>
      </c>
      <c r="F17">
        <f>SUM('Step 3'!F17:AC17)</f>
        <v>11703</v>
      </c>
      <c r="G17">
        <f>SUM('Step 3'!G17:AD17)</f>
        <v>11557</v>
      </c>
    </row>
    <row r="18" spans="1:7" x14ac:dyDescent="0.2">
      <c r="A18" t="s">
        <v>15</v>
      </c>
      <c r="B18">
        <f>SUM('Step 3'!B18:Y18)</f>
        <v>102667</v>
      </c>
      <c r="C18">
        <f>SUM('Step 3'!C18:Z18)</f>
        <v>100048</v>
      </c>
      <c r="D18">
        <f>SUM('Step 3'!D18:AA18)</f>
        <v>97028</v>
      </c>
      <c r="E18">
        <f>SUM('Step 3'!E18:AB18)</f>
        <v>93935</v>
      </c>
      <c r="F18">
        <f>SUM('Step 3'!F18:AC18)</f>
        <v>91301</v>
      </c>
      <c r="G18">
        <f>SUM('Step 3'!G18:AD18)</f>
        <v>89475</v>
      </c>
    </row>
    <row r="19" spans="1:7" x14ac:dyDescent="0.2">
      <c r="A19" t="s">
        <v>16</v>
      </c>
      <c r="B19">
        <f>SUM('Step 3'!B19:Y19)</f>
        <v>6086</v>
      </c>
      <c r="C19">
        <f>SUM('Step 3'!C19:Z19)</f>
        <v>5984</v>
      </c>
      <c r="D19">
        <f>SUM('Step 3'!D19:AA19)</f>
        <v>5867</v>
      </c>
      <c r="E19">
        <f>SUM('Step 3'!E19:AB19)</f>
        <v>5756</v>
      </c>
      <c r="F19">
        <f>SUM('Step 3'!F19:AC19)</f>
        <v>5671</v>
      </c>
      <c r="G19">
        <f>SUM('Step 3'!G19:AD19)</f>
        <v>5629</v>
      </c>
    </row>
    <row r="20" spans="1:7" x14ac:dyDescent="0.2">
      <c r="A20" t="s">
        <v>17</v>
      </c>
      <c r="B20">
        <f>SUM('Step 3'!B20:Y20)</f>
        <v>8699</v>
      </c>
      <c r="C20">
        <f>SUM('Step 3'!C20:Z20)</f>
        <v>8536</v>
      </c>
      <c r="D20">
        <f>SUM('Step 3'!D20:AA20)</f>
        <v>8374</v>
      </c>
      <c r="E20">
        <f>SUM('Step 3'!E20:AB20)</f>
        <v>8192</v>
      </c>
      <c r="F20">
        <f>SUM('Step 3'!F20:AC20)</f>
        <v>8077</v>
      </c>
      <c r="G20">
        <f>SUM('Step 3'!G20:AD20)</f>
        <v>7958</v>
      </c>
    </row>
    <row r="21" spans="1:7" x14ac:dyDescent="0.2">
      <c r="A21" t="s">
        <v>18</v>
      </c>
      <c r="B21">
        <f>SUM('Step 3'!B21:Y21)</f>
        <v>10577</v>
      </c>
      <c r="C21">
        <f>SUM('Step 3'!C21:Z21)</f>
        <v>10259</v>
      </c>
      <c r="D21">
        <f>SUM('Step 3'!D21:AA21)</f>
        <v>9993</v>
      </c>
      <c r="E21">
        <f>SUM('Step 3'!E21:AB21)</f>
        <v>9671</v>
      </c>
      <c r="F21">
        <f>SUM('Step 3'!F21:AC21)</f>
        <v>9412</v>
      </c>
      <c r="G21">
        <f>SUM('Step 3'!G21:AD21)</f>
        <v>9260</v>
      </c>
    </row>
    <row r="22" spans="1:7" x14ac:dyDescent="0.2">
      <c r="A22" t="s">
        <v>19</v>
      </c>
      <c r="B22">
        <f>SUM('Step 3'!B22:Y22)</f>
        <v>17095</v>
      </c>
      <c r="C22">
        <f>SUM('Step 3'!C22:Z22)</f>
        <v>16705</v>
      </c>
      <c r="D22">
        <f>SUM('Step 3'!D22:AA22)</f>
        <v>16177</v>
      </c>
      <c r="E22">
        <f>SUM('Step 3'!E22:AB22)</f>
        <v>15649</v>
      </c>
      <c r="F22">
        <f>SUM('Step 3'!F22:AC22)</f>
        <v>15262</v>
      </c>
      <c r="G22">
        <f>SUM('Step 3'!G22:AD22)</f>
        <v>15011</v>
      </c>
    </row>
    <row r="23" spans="1:7" x14ac:dyDescent="0.2">
      <c r="A23" t="s">
        <v>20</v>
      </c>
      <c r="B23">
        <f>SUM('Step 3'!B23:Y23)</f>
        <v>29376</v>
      </c>
      <c r="C23">
        <f>SUM('Step 3'!C23:Z23)</f>
        <v>28778</v>
      </c>
      <c r="D23">
        <f>SUM('Step 3'!D23:AA23)</f>
        <v>28004</v>
      </c>
      <c r="E23">
        <f>SUM('Step 3'!E23:AB23)</f>
        <v>27289</v>
      </c>
      <c r="F23">
        <f>SUM('Step 3'!F23:AC23)</f>
        <v>26824</v>
      </c>
      <c r="G23">
        <f>SUM('Step 3'!G23:AD23)</f>
        <v>26450</v>
      </c>
    </row>
    <row r="24" spans="1:7" x14ac:dyDescent="0.2">
      <c r="A24" t="s">
        <v>21</v>
      </c>
      <c r="B24">
        <f>SUM('Step 3'!B24:Y24)</f>
        <v>12487</v>
      </c>
      <c r="C24">
        <f>SUM('Step 3'!C24:Z24)</f>
        <v>12173</v>
      </c>
      <c r="D24">
        <f>SUM('Step 3'!D24:AA24)</f>
        <v>11757</v>
      </c>
      <c r="E24">
        <f>SUM('Step 3'!E24:AB24)</f>
        <v>11384</v>
      </c>
      <c r="F24">
        <f>SUM('Step 3'!F24:AC24)</f>
        <v>11087</v>
      </c>
      <c r="G24">
        <f>SUM('Step 3'!G24:AD24)</f>
        <v>10904</v>
      </c>
    </row>
    <row r="25" spans="1:7" x14ac:dyDescent="0.2">
      <c r="A25" t="s">
        <v>22</v>
      </c>
      <c r="B25">
        <f>SUM('Step 3'!B25:Y25)</f>
        <v>23028</v>
      </c>
      <c r="C25">
        <f>SUM('Step 3'!C25:Z25)</f>
        <v>22353</v>
      </c>
      <c r="D25">
        <f>SUM('Step 3'!D25:AA25)</f>
        <v>21561</v>
      </c>
      <c r="E25">
        <f>SUM('Step 3'!E25:AB25)</f>
        <v>20723</v>
      </c>
      <c r="F25">
        <f>SUM('Step 3'!F25:AC25)</f>
        <v>20126</v>
      </c>
      <c r="G25">
        <f>SUM('Step 3'!G25:AD25)</f>
        <v>19742</v>
      </c>
    </row>
    <row r="26" spans="1:7" x14ac:dyDescent="0.2">
      <c r="A26" t="s">
        <v>23</v>
      </c>
      <c r="B26">
        <f>SUM('Step 3'!B26:Y26)</f>
        <v>7210</v>
      </c>
      <c r="C26">
        <f>SUM('Step 3'!C26:Z26)</f>
        <v>7044</v>
      </c>
      <c r="D26">
        <f>SUM('Step 3'!D26:AA26)</f>
        <v>6863</v>
      </c>
      <c r="E26">
        <f>SUM('Step 3'!E26:AB26)</f>
        <v>6650</v>
      </c>
      <c r="F26">
        <f>SUM('Step 3'!F26:AC26)</f>
        <v>6501</v>
      </c>
      <c r="G26">
        <f>SUM('Step 3'!G26:AD26)</f>
        <v>6398</v>
      </c>
    </row>
    <row r="27" spans="1:7" x14ac:dyDescent="0.2">
      <c r="A27" t="s">
        <v>24</v>
      </c>
      <c r="B27">
        <f>SUM('Step 3'!B27:Y27)</f>
        <v>198779</v>
      </c>
      <c r="C27">
        <f>SUM('Step 3'!C27:Z27)</f>
        <v>193665</v>
      </c>
      <c r="D27">
        <f>SUM('Step 3'!D27:AA27)</f>
        <v>187637</v>
      </c>
      <c r="E27">
        <f>SUM('Step 3'!E27:AB27)</f>
        <v>181463</v>
      </c>
      <c r="F27">
        <f>SUM('Step 3'!F27:AC27)</f>
        <v>176289</v>
      </c>
      <c r="G27">
        <f>SUM('Step 3'!G27:AD27)</f>
        <v>172967</v>
      </c>
    </row>
    <row r="28" spans="1:7" x14ac:dyDescent="0.2">
      <c r="A28" t="s">
        <v>370</v>
      </c>
      <c r="B28">
        <f>SUM('Step 3'!B28:Y28)</f>
        <v>9373</v>
      </c>
      <c r="C28">
        <f>SUM('Step 3'!C28:Z28)</f>
        <v>9160</v>
      </c>
      <c r="D28">
        <f>SUM('Step 3'!D28:AA28)</f>
        <v>8933</v>
      </c>
      <c r="E28">
        <f>SUM('Step 3'!E28:AB28)</f>
        <v>8685</v>
      </c>
      <c r="F28">
        <f>SUM('Step 3'!F28:AC28)</f>
        <v>8429</v>
      </c>
      <c r="G28">
        <f>SUM('Step 3'!G28:AD28)</f>
        <v>8241</v>
      </c>
    </row>
    <row r="29" spans="1:7" x14ac:dyDescent="0.2">
      <c r="A29" t="s">
        <v>25</v>
      </c>
      <c r="B29">
        <f>SUM('Step 3'!B29:Y29)</f>
        <v>33168</v>
      </c>
      <c r="C29">
        <f>SUM('Step 3'!C29:Z29)</f>
        <v>32339</v>
      </c>
      <c r="D29">
        <f>SUM('Step 3'!D29:AA29)</f>
        <v>31340</v>
      </c>
      <c r="E29">
        <f>SUM('Step 3'!E29:AB29)</f>
        <v>30338</v>
      </c>
      <c r="F29">
        <f>SUM('Step 3'!F29:AC29)</f>
        <v>29508</v>
      </c>
      <c r="G29">
        <f>SUM('Step 3'!G29:AD29)</f>
        <v>29071</v>
      </c>
    </row>
    <row r="30" spans="1:7" x14ac:dyDescent="0.2">
      <c r="A30" t="s">
        <v>26</v>
      </c>
      <c r="B30">
        <f>SUM('Step 3'!B30:Y30)</f>
        <v>13836</v>
      </c>
      <c r="C30">
        <f>SUM('Step 3'!C30:Z30)</f>
        <v>13318</v>
      </c>
      <c r="D30">
        <f>SUM('Step 3'!D30:AA30)</f>
        <v>12747</v>
      </c>
      <c r="E30">
        <f>SUM('Step 3'!E30:AB30)</f>
        <v>12193</v>
      </c>
      <c r="F30">
        <f>SUM('Step 3'!F30:AC30)</f>
        <v>11731</v>
      </c>
      <c r="G30">
        <f>SUM('Step 3'!G30:AD30)</f>
        <v>11459</v>
      </c>
    </row>
    <row r="31" spans="1:7" x14ac:dyDescent="0.2">
      <c r="A31" t="s">
        <v>27</v>
      </c>
      <c r="B31">
        <f>SUM('Step 3'!B31:Y31)</f>
        <v>23350</v>
      </c>
      <c r="C31">
        <f>SUM('Step 3'!C31:Z31)</f>
        <v>22974</v>
      </c>
      <c r="D31">
        <f>SUM('Step 3'!D31:AA31)</f>
        <v>22604</v>
      </c>
      <c r="E31">
        <f>SUM('Step 3'!E31:AB31)</f>
        <v>22269</v>
      </c>
      <c r="F31">
        <f>SUM('Step 3'!F31:AC31)</f>
        <v>21991</v>
      </c>
      <c r="G31">
        <f>SUM('Step 3'!G31:AD31)</f>
        <v>21924</v>
      </c>
    </row>
    <row r="32" spans="1:7" x14ac:dyDescent="0.2">
      <c r="A32" t="s">
        <v>28</v>
      </c>
      <c r="B32">
        <f>SUM('Step 3'!B32:Y32)</f>
        <v>23350</v>
      </c>
      <c r="C32">
        <f>SUM('Step 3'!C32:Z32)</f>
        <v>22974</v>
      </c>
      <c r="D32">
        <f>SUM('Step 3'!D32:AA32)</f>
        <v>22604</v>
      </c>
      <c r="E32">
        <f>SUM('Step 3'!E32:AB32)</f>
        <v>22269</v>
      </c>
      <c r="F32">
        <f>SUM('Step 3'!F32:AC32)</f>
        <v>21991</v>
      </c>
      <c r="G32">
        <f>SUM('Step 3'!G32:AD32)</f>
        <v>21924</v>
      </c>
    </row>
    <row r="33" spans="1:7" x14ac:dyDescent="0.2">
      <c r="A33" t="s">
        <v>29</v>
      </c>
      <c r="B33">
        <f>SUM('Step 3'!B33:Y33)</f>
        <v>19289</v>
      </c>
      <c r="C33">
        <f>SUM('Step 3'!C33:Z33)</f>
        <v>18911</v>
      </c>
      <c r="D33">
        <f>SUM('Step 3'!D33:AA33)</f>
        <v>18435</v>
      </c>
      <c r="E33">
        <f>SUM('Step 3'!E33:AB33)</f>
        <v>18050</v>
      </c>
      <c r="F33">
        <f>SUM('Step 3'!F33:AC33)</f>
        <v>17822</v>
      </c>
      <c r="G33">
        <f>SUM('Step 3'!G33:AD33)</f>
        <v>17640</v>
      </c>
    </row>
    <row r="34" spans="1:7" x14ac:dyDescent="0.2">
      <c r="A34" t="s">
        <v>30</v>
      </c>
      <c r="B34">
        <f>SUM('Step 3'!B34:Y34)</f>
        <v>41480</v>
      </c>
      <c r="C34">
        <f>SUM('Step 3'!C34:Z34)</f>
        <v>40427</v>
      </c>
      <c r="D34">
        <f>SUM('Step 3'!D34:AA34)</f>
        <v>39153</v>
      </c>
      <c r="E34">
        <f>SUM('Step 3'!E34:AB34)</f>
        <v>37939</v>
      </c>
      <c r="F34">
        <f>SUM('Step 3'!F34:AC34)</f>
        <v>37018</v>
      </c>
      <c r="G34">
        <f>SUM('Step 3'!G34:AD34)</f>
        <v>36388</v>
      </c>
    </row>
    <row r="35" spans="1:7" x14ac:dyDescent="0.2">
      <c r="A35" t="s">
        <v>31</v>
      </c>
      <c r="B35">
        <f>SUM('Step 3'!B35:Y35)</f>
        <v>797</v>
      </c>
      <c r="C35">
        <f>SUM('Step 3'!C35:Z35)</f>
        <v>773</v>
      </c>
      <c r="D35">
        <f>SUM('Step 3'!D35:AA35)</f>
        <v>744</v>
      </c>
      <c r="E35">
        <f>SUM('Step 3'!E35:AB35)</f>
        <v>731</v>
      </c>
      <c r="F35">
        <f>SUM('Step 3'!F35:AC35)</f>
        <v>718</v>
      </c>
      <c r="G35">
        <f>SUM('Step 3'!G35:AD35)</f>
        <v>720</v>
      </c>
    </row>
    <row r="36" spans="1:7" x14ac:dyDescent="0.2">
      <c r="A36" t="s">
        <v>32</v>
      </c>
      <c r="B36">
        <f>SUM('Step 3'!B36:Y36)</f>
        <v>26254</v>
      </c>
      <c r="C36">
        <f>SUM('Step 3'!C36:Z36)</f>
        <v>25590</v>
      </c>
      <c r="D36">
        <f>SUM('Step 3'!D36:AA36)</f>
        <v>24829</v>
      </c>
      <c r="E36">
        <f>SUM('Step 3'!E36:AB36)</f>
        <v>24059</v>
      </c>
      <c r="F36">
        <f>SUM('Step 3'!F36:AC36)</f>
        <v>23429</v>
      </c>
      <c r="G36">
        <f>SUM('Step 3'!G36:AD36)</f>
        <v>22995</v>
      </c>
    </row>
    <row r="37" spans="1:7" x14ac:dyDescent="0.2">
      <c r="A37" t="s">
        <v>33</v>
      </c>
      <c r="B37">
        <f>SUM('Step 3'!B37:Y37)</f>
        <v>27051</v>
      </c>
      <c r="C37">
        <f>SUM('Step 3'!C37:Z37)</f>
        <v>26363</v>
      </c>
      <c r="D37">
        <f>SUM('Step 3'!D37:AA37)</f>
        <v>25573</v>
      </c>
      <c r="E37">
        <f>SUM('Step 3'!E37:AB37)</f>
        <v>24790</v>
      </c>
      <c r="F37">
        <f>SUM('Step 3'!F37:AC37)</f>
        <v>24147</v>
      </c>
      <c r="G37">
        <f>SUM('Step 3'!G37:AD37)</f>
        <v>23715</v>
      </c>
    </row>
    <row r="38" spans="1:7" x14ac:dyDescent="0.2">
      <c r="A38" t="s">
        <v>34</v>
      </c>
      <c r="B38">
        <f>SUM('Step 3'!B38:Y38)</f>
        <v>70856</v>
      </c>
      <c r="C38">
        <f>SUM('Step 3'!C38:Z38)</f>
        <v>69205</v>
      </c>
      <c r="D38">
        <f>SUM('Step 3'!D38:AA38)</f>
        <v>67157</v>
      </c>
      <c r="E38">
        <f>SUM('Step 3'!E38:AB38)</f>
        <v>65228</v>
      </c>
      <c r="F38">
        <f>SUM('Step 3'!F38:AC38)</f>
        <v>63842</v>
      </c>
      <c r="G38">
        <f>SUM('Step 3'!G38:AD38)</f>
        <v>62838</v>
      </c>
    </row>
    <row r="39" spans="1:7" x14ac:dyDescent="0.2">
      <c r="A39" t="s">
        <v>35</v>
      </c>
      <c r="B39">
        <f>SUM('Step 3'!B39:Y39)</f>
        <v>90145</v>
      </c>
      <c r="C39">
        <f>SUM('Step 3'!C39:Z39)</f>
        <v>88116</v>
      </c>
      <c r="D39">
        <f>SUM('Step 3'!D39:AA39)</f>
        <v>85592</v>
      </c>
      <c r="E39">
        <f>SUM('Step 3'!E39:AB39)</f>
        <v>83278</v>
      </c>
      <c r="F39">
        <f>SUM('Step 3'!F39:AC39)</f>
        <v>81664</v>
      </c>
      <c r="G39">
        <f>SUM('Step 3'!G39:AD39)</f>
        <v>80478</v>
      </c>
    </row>
    <row r="40" spans="1:7" x14ac:dyDescent="0.2">
      <c r="A40" t="s">
        <v>36</v>
      </c>
      <c r="B40">
        <f>SUM('Step 3'!B40:Y40)</f>
        <v>10570</v>
      </c>
      <c r="C40">
        <f>SUM('Step 3'!C40:Z40)</f>
        <v>10354</v>
      </c>
      <c r="D40">
        <f>SUM('Step 3'!D40:AA40)</f>
        <v>10061</v>
      </c>
      <c r="E40">
        <f>SUM('Step 3'!E40:AB40)</f>
        <v>9724</v>
      </c>
      <c r="F40">
        <f>SUM('Step 3'!F40:AC40)</f>
        <v>9432</v>
      </c>
      <c r="G40">
        <f>SUM('Step 3'!G40:AD40)</f>
        <v>9251</v>
      </c>
    </row>
    <row r="41" spans="1:7" x14ac:dyDescent="0.2">
      <c r="A41" t="s">
        <v>37</v>
      </c>
      <c r="B41">
        <f>SUM('Step 3'!B41:Y41)</f>
        <v>2198</v>
      </c>
      <c r="C41">
        <f>SUM('Step 3'!C41:Z41)</f>
        <v>2146</v>
      </c>
      <c r="D41">
        <f>SUM('Step 3'!D41:AA41)</f>
        <v>2071</v>
      </c>
      <c r="E41">
        <f>SUM('Step 3'!E41:AB41)</f>
        <v>1995</v>
      </c>
      <c r="F41">
        <f>SUM('Step 3'!F41:AC41)</f>
        <v>1934</v>
      </c>
      <c r="G41">
        <f>SUM('Step 3'!G41:AD41)</f>
        <v>1883</v>
      </c>
    </row>
    <row r="42" spans="1:7" x14ac:dyDescent="0.2">
      <c r="A42" t="s">
        <v>38</v>
      </c>
      <c r="B42">
        <f>SUM('Step 3'!B42:Y42)</f>
        <v>39484</v>
      </c>
      <c r="C42">
        <f>SUM('Step 3'!C42:Z42)</f>
        <v>38463</v>
      </c>
      <c r="D42">
        <f>SUM('Step 3'!D42:AA42)</f>
        <v>37224</v>
      </c>
      <c r="E42">
        <f>SUM('Step 3'!E42:AB42)</f>
        <v>36006</v>
      </c>
      <c r="F42">
        <f>SUM('Step 3'!F42:AC42)</f>
        <v>35115</v>
      </c>
      <c r="G42">
        <f>SUM('Step 3'!G42:AD42)</f>
        <v>34456</v>
      </c>
    </row>
    <row r="43" spans="1:7" x14ac:dyDescent="0.2">
      <c r="A43" t="s">
        <v>39</v>
      </c>
      <c r="B43">
        <f>SUM('Step 3'!B43:Y43)</f>
        <v>17256</v>
      </c>
      <c r="C43">
        <f>SUM('Step 3'!C43:Z43)</f>
        <v>16861</v>
      </c>
      <c r="D43">
        <f>SUM('Step 3'!D43:AA43)</f>
        <v>16366</v>
      </c>
      <c r="E43">
        <f>SUM('Step 3'!E43:AB43)</f>
        <v>15894</v>
      </c>
      <c r="F43">
        <f>SUM('Step 3'!F43:AC43)</f>
        <v>15489</v>
      </c>
      <c r="G43">
        <f>SUM('Step 3'!G43:AD43)</f>
        <v>15147</v>
      </c>
    </row>
    <row r="44" spans="1:7" x14ac:dyDescent="0.2">
      <c r="A44" t="s">
        <v>40</v>
      </c>
      <c r="B44">
        <f>SUM('Step 3'!B44:Y44)</f>
        <v>39484</v>
      </c>
      <c r="C44">
        <f>SUM('Step 3'!C44:Z44)</f>
        <v>38463</v>
      </c>
      <c r="D44">
        <f>SUM('Step 3'!D44:AA44)</f>
        <v>37224</v>
      </c>
      <c r="E44">
        <f>SUM('Step 3'!E44:AB44)</f>
        <v>36006</v>
      </c>
      <c r="F44">
        <f>SUM('Step 3'!F44:AC44)</f>
        <v>35115</v>
      </c>
      <c r="G44">
        <f>SUM('Step 3'!G44:AD44)</f>
        <v>34456</v>
      </c>
    </row>
    <row r="45" spans="1:7" x14ac:dyDescent="0.2">
      <c r="A45" t="s">
        <v>41</v>
      </c>
      <c r="B45">
        <f>SUM('Step 3'!B45:Y45)</f>
        <v>5268</v>
      </c>
      <c r="C45">
        <f>SUM('Step 3'!C45:Z45)</f>
        <v>5126</v>
      </c>
      <c r="D45">
        <f>SUM('Step 3'!D45:AA45)</f>
        <v>4964</v>
      </c>
      <c r="E45">
        <f>SUM('Step 3'!E45:AB45)</f>
        <v>4776</v>
      </c>
      <c r="F45">
        <f>SUM('Step 3'!F45:AC45)</f>
        <v>4624</v>
      </c>
      <c r="G45">
        <f>SUM('Step 3'!G45:AD45)</f>
        <v>4508</v>
      </c>
    </row>
    <row r="46" spans="1:7" x14ac:dyDescent="0.2">
      <c r="A46" t="s">
        <v>42</v>
      </c>
      <c r="B46">
        <f>SUM('Step 3'!B46:Y46)</f>
        <v>13374</v>
      </c>
      <c r="C46">
        <f>SUM('Step 3'!C46:Z46)</f>
        <v>13020</v>
      </c>
      <c r="D46">
        <f>SUM('Step 3'!D46:AA46)</f>
        <v>12621</v>
      </c>
      <c r="E46">
        <f>SUM('Step 3'!E46:AB46)</f>
        <v>12191</v>
      </c>
      <c r="F46">
        <f>SUM('Step 3'!F46:AC46)</f>
        <v>11834</v>
      </c>
      <c r="G46">
        <f>SUM('Step 3'!G46:AD46)</f>
        <v>11608</v>
      </c>
    </row>
    <row r="47" spans="1:7" x14ac:dyDescent="0.2">
      <c r="A47" t="s">
        <v>43</v>
      </c>
      <c r="B47">
        <f>SUM('Step 3'!B47:Y47)</f>
        <v>3506</v>
      </c>
      <c r="C47">
        <f>SUM('Step 3'!C47:Z47)</f>
        <v>3433</v>
      </c>
      <c r="D47">
        <f>SUM('Step 3'!D47:AA47)</f>
        <v>3335</v>
      </c>
      <c r="E47">
        <f>SUM('Step 3'!E47:AB47)</f>
        <v>3231</v>
      </c>
      <c r="F47">
        <f>SUM('Step 3'!F47:AC47)</f>
        <v>3160</v>
      </c>
      <c r="G47">
        <f>SUM('Step 3'!G47:AD47)</f>
        <v>3139</v>
      </c>
    </row>
    <row r="48" spans="1:7" x14ac:dyDescent="0.2">
      <c r="A48" t="s">
        <v>44</v>
      </c>
      <c r="B48">
        <f>SUM('Step 3'!B48:Y48)</f>
        <v>18989</v>
      </c>
      <c r="C48">
        <f>SUM('Step 3'!C48:Z48)</f>
        <v>18665</v>
      </c>
      <c r="D48">
        <f>SUM('Step 3'!D48:AA48)</f>
        <v>18272</v>
      </c>
      <c r="E48">
        <f>SUM('Step 3'!E48:AB48)</f>
        <v>17829</v>
      </c>
      <c r="F48">
        <f>SUM('Step 3'!F48:AC48)</f>
        <v>17502</v>
      </c>
      <c r="G48">
        <f>SUM('Step 3'!G48:AD48)</f>
        <v>17252</v>
      </c>
    </row>
    <row r="49" spans="1:7" x14ac:dyDescent="0.2">
      <c r="A49" t="s">
        <v>45</v>
      </c>
      <c r="B49">
        <f>SUM('Step 3'!B49:Y49)</f>
        <v>43948</v>
      </c>
      <c r="C49">
        <f>SUM('Step 3'!C49:Z49)</f>
        <v>42775</v>
      </c>
      <c r="D49">
        <f>SUM('Step 3'!D49:AA49)</f>
        <v>41407</v>
      </c>
      <c r="E49">
        <f>SUM('Step 3'!E49:AB49)</f>
        <v>39987</v>
      </c>
      <c r="F49">
        <f>SUM('Step 3'!F49:AC49)</f>
        <v>38643</v>
      </c>
      <c r="G49">
        <f>SUM('Step 3'!G49:AD49)</f>
        <v>37647</v>
      </c>
    </row>
    <row r="50" spans="1:7" x14ac:dyDescent="0.2">
      <c r="A50" t="s">
        <v>46</v>
      </c>
      <c r="B50">
        <f>SUM('Step 3'!B50:Y50)</f>
        <v>126750</v>
      </c>
      <c r="C50">
        <f>SUM('Step 3'!C50:Z50)</f>
        <v>123544</v>
      </c>
      <c r="D50">
        <f>SUM('Step 3'!D50:AA50)</f>
        <v>119880</v>
      </c>
      <c r="E50">
        <f>SUM('Step 3'!E50:AB50)</f>
        <v>116112</v>
      </c>
      <c r="F50">
        <f>SUM('Step 3'!F50:AC50)</f>
        <v>113041</v>
      </c>
      <c r="G50">
        <f>SUM('Step 3'!G50:AD50)</f>
        <v>110951</v>
      </c>
    </row>
    <row r="51" spans="1:7" x14ac:dyDescent="0.2">
      <c r="A51" t="s">
        <v>47</v>
      </c>
      <c r="B51">
        <f>SUM('Step 3'!B51:Y51)</f>
        <v>146016</v>
      </c>
      <c r="C51">
        <f>SUM('Step 3'!C51:Z51)</f>
        <v>142268</v>
      </c>
      <c r="D51">
        <f>SUM('Step 3'!D51:AA51)</f>
        <v>137970</v>
      </c>
      <c r="E51">
        <f>SUM('Step 3'!E51:AB51)</f>
        <v>133599</v>
      </c>
      <c r="F51">
        <f>SUM('Step 3'!F51:AC51)</f>
        <v>130015</v>
      </c>
      <c r="G51">
        <f>SUM('Step 3'!G51:AD51)</f>
        <v>127543</v>
      </c>
    </row>
    <row r="52" spans="1:7" x14ac:dyDescent="0.2">
      <c r="A52" t="s">
        <v>48</v>
      </c>
      <c r="B52">
        <f>SUM('Step 3'!B52:Y52)</f>
        <v>13685</v>
      </c>
      <c r="C52">
        <f>SUM('Step 3'!C52:Z52)</f>
        <v>13356</v>
      </c>
      <c r="D52">
        <f>SUM('Step 3'!D52:AA52)</f>
        <v>12980</v>
      </c>
      <c r="E52">
        <f>SUM('Step 3'!E52:AB52)</f>
        <v>12547</v>
      </c>
      <c r="F52">
        <f>SUM('Step 3'!F52:AC52)</f>
        <v>12217</v>
      </c>
      <c r="G52">
        <f>SUM('Step 3'!G52:AD52)</f>
        <v>12014</v>
      </c>
    </row>
    <row r="53" spans="1:7" x14ac:dyDescent="0.2">
      <c r="A53" t="s">
        <v>49</v>
      </c>
      <c r="B53">
        <f>SUM('Step 3'!B53:Y53)</f>
        <v>8531</v>
      </c>
      <c r="C53">
        <f>SUM('Step 3'!C53:Z53)</f>
        <v>8287</v>
      </c>
      <c r="D53">
        <f>SUM('Step 3'!D53:AA53)</f>
        <v>8005</v>
      </c>
      <c r="E53">
        <f>SUM('Step 3'!E53:AB53)</f>
        <v>7719</v>
      </c>
      <c r="F53">
        <f>SUM('Step 3'!F53:AC53)</f>
        <v>7514</v>
      </c>
      <c r="G53">
        <f>SUM('Step 3'!G53:AD53)</f>
        <v>7376</v>
      </c>
    </row>
    <row r="54" spans="1:7" x14ac:dyDescent="0.2">
      <c r="A54" t="s">
        <v>50</v>
      </c>
      <c r="B54">
        <f>SUM('Step 3'!B54:Y54)</f>
        <v>17430</v>
      </c>
      <c r="C54">
        <f>SUM('Step 3'!C54:Z54)</f>
        <v>17011</v>
      </c>
      <c r="D54">
        <f>SUM('Step 3'!D54:AA54)</f>
        <v>16491</v>
      </c>
      <c r="E54">
        <f>SUM('Step 3'!E54:AB54)</f>
        <v>15958</v>
      </c>
      <c r="F54">
        <f>SUM('Step 3'!F54:AC54)</f>
        <v>15453</v>
      </c>
      <c r="G54">
        <f>SUM('Step 3'!G54:AD54)</f>
        <v>15177</v>
      </c>
    </row>
    <row r="55" spans="1:7" x14ac:dyDescent="0.2">
      <c r="A55" t="s">
        <v>51</v>
      </c>
      <c r="B55">
        <f>SUM('Step 3'!B55:Y55)</f>
        <v>9816</v>
      </c>
      <c r="C55">
        <f>SUM('Step 3'!C55:Z55)</f>
        <v>9574</v>
      </c>
      <c r="D55">
        <f>SUM('Step 3'!D55:AA55)</f>
        <v>9256</v>
      </c>
      <c r="E55">
        <f>SUM('Step 3'!E55:AB55)</f>
        <v>8868</v>
      </c>
      <c r="F55">
        <f>SUM('Step 3'!F55:AC55)</f>
        <v>8566</v>
      </c>
      <c r="G55">
        <f>SUM('Step 3'!G55:AD55)</f>
        <v>8385</v>
      </c>
    </row>
    <row r="56" spans="1:7" x14ac:dyDescent="0.2">
      <c r="A56" t="s">
        <v>52</v>
      </c>
      <c r="B56">
        <f>SUM('Step 3'!B56:Y56)</f>
        <v>3506</v>
      </c>
      <c r="C56">
        <f>SUM('Step 3'!C56:Z56)</f>
        <v>3433</v>
      </c>
      <c r="D56">
        <f>SUM('Step 3'!D56:AA56)</f>
        <v>3335</v>
      </c>
      <c r="E56">
        <f>SUM('Step 3'!E56:AB56)</f>
        <v>3231</v>
      </c>
      <c r="F56">
        <f>SUM('Step 3'!F56:AC56)</f>
        <v>3160</v>
      </c>
      <c r="G56">
        <f>SUM('Step 3'!G56:AD56)</f>
        <v>3139</v>
      </c>
    </row>
    <row r="57" spans="1:7" x14ac:dyDescent="0.2">
      <c r="A57" t="s">
        <v>53</v>
      </c>
      <c r="B57">
        <f>SUM('Step 3'!B57:Y57)</f>
        <v>2198</v>
      </c>
      <c r="C57">
        <f>SUM('Step 3'!C57:Z57)</f>
        <v>2146</v>
      </c>
      <c r="D57">
        <f>SUM('Step 3'!D57:AA57)</f>
        <v>2071</v>
      </c>
      <c r="E57">
        <f>SUM('Step 3'!E57:AB57)</f>
        <v>1995</v>
      </c>
      <c r="F57">
        <f>SUM('Step 3'!F57:AC57)</f>
        <v>1934</v>
      </c>
      <c r="G57">
        <f>SUM('Step 3'!G57:AD57)</f>
        <v>1883</v>
      </c>
    </row>
    <row r="58" spans="1:7" x14ac:dyDescent="0.2">
      <c r="A58" t="s">
        <v>54</v>
      </c>
      <c r="B58">
        <f>SUM('Step 3'!B58:Y58)</f>
        <v>10167</v>
      </c>
      <c r="C58">
        <f>SUM('Step 3'!C58:Z58)</f>
        <v>9874</v>
      </c>
      <c r="D58">
        <f>SUM('Step 3'!D58:AA58)</f>
        <v>9508</v>
      </c>
      <c r="E58">
        <f>SUM('Step 3'!E58:AB58)</f>
        <v>9157</v>
      </c>
      <c r="F58">
        <f>SUM('Step 3'!F58:AC58)</f>
        <v>8863</v>
      </c>
      <c r="G58">
        <f>SUM('Step 3'!G58:AD58)</f>
        <v>8626</v>
      </c>
    </row>
    <row r="59" spans="1:7" x14ac:dyDescent="0.2">
      <c r="A59" t="s">
        <v>55</v>
      </c>
      <c r="B59">
        <f>SUM('Step 3'!B59:Y59)</f>
        <v>31647</v>
      </c>
      <c r="C59">
        <f>SUM('Step 3'!C59:Z59)</f>
        <v>30968</v>
      </c>
      <c r="D59">
        <f>SUM('Step 3'!D59:AA59)</f>
        <v>30151</v>
      </c>
      <c r="E59">
        <f>SUM('Step 3'!E59:AB59)</f>
        <v>29393</v>
      </c>
      <c r="F59">
        <f>SUM('Step 3'!F59:AC59)</f>
        <v>28461</v>
      </c>
      <c r="G59">
        <f>SUM('Step 3'!G59:AD59)</f>
        <v>27841</v>
      </c>
    </row>
    <row r="60" spans="1:7" x14ac:dyDescent="0.2">
      <c r="A60" t="s">
        <v>56</v>
      </c>
      <c r="B60">
        <f>SUM('Step 3'!B60:Y60)</f>
        <v>81895</v>
      </c>
      <c r="C60">
        <f>SUM('Step 3'!C60:Z60)</f>
        <v>79985</v>
      </c>
      <c r="D60">
        <f>SUM('Step 3'!D60:AA60)</f>
        <v>77698</v>
      </c>
      <c r="E60">
        <f>SUM('Step 3'!E60:AB60)</f>
        <v>75774</v>
      </c>
      <c r="F60">
        <f>SUM('Step 3'!F60:AC60)</f>
        <v>73600</v>
      </c>
      <c r="G60">
        <f>SUM('Step 3'!G60:AD60)</f>
        <v>72135</v>
      </c>
    </row>
    <row r="61" spans="1:7" x14ac:dyDescent="0.2">
      <c r="A61" t="s">
        <v>57</v>
      </c>
      <c r="B61">
        <f>SUM('Step 3'!B61:Y61)</f>
        <v>33606</v>
      </c>
      <c r="C61">
        <f>SUM('Step 3'!C61:Z61)</f>
        <v>32765</v>
      </c>
      <c r="D61">
        <f>SUM('Step 3'!D61:AA61)</f>
        <v>31795</v>
      </c>
      <c r="E61">
        <f>SUM('Step 3'!E61:AB61)</f>
        <v>30789</v>
      </c>
      <c r="F61">
        <f>SUM('Step 3'!F61:AC61)</f>
        <v>29976</v>
      </c>
      <c r="G61">
        <f>SUM('Step 3'!G61:AD61)</f>
        <v>29422</v>
      </c>
    </row>
    <row r="62" spans="1:7" x14ac:dyDescent="0.2">
      <c r="A62" t="s">
        <v>58</v>
      </c>
      <c r="B62">
        <f>SUM('Step 3'!B62:Y62)</f>
        <v>12114</v>
      </c>
      <c r="C62">
        <f>SUM('Step 3'!C62:Z62)</f>
        <v>11726</v>
      </c>
      <c r="D62">
        <f>SUM('Step 3'!D62:AA62)</f>
        <v>11331</v>
      </c>
      <c r="E62">
        <f>SUM('Step 3'!E62:AB62)</f>
        <v>10929</v>
      </c>
      <c r="F62">
        <f>SUM('Step 3'!F62:AC62)</f>
        <v>10597</v>
      </c>
      <c r="G62">
        <f>SUM('Step 3'!G62:AD62)</f>
        <v>10372</v>
      </c>
    </row>
    <row r="63" spans="1:7" x14ac:dyDescent="0.2">
      <c r="A63" t="s">
        <v>59</v>
      </c>
      <c r="B63">
        <f>SUM('Step 3'!B63:Y63)</f>
        <v>82555</v>
      </c>
      <c r="C63">
        <f>SUM('Step 3'!C63:Z63)</f>
        <v>80568</v>
      </c>
      <c r="D63">
        <f>SUM('Step 3'!D63:AA63)</f>
        <v>78434</v>
      </c>
      <c r="E63">
        <f>SUM('Step 3'!E63:AB63)</f>
        <v>76281</v>
      </c>
      <c r="F63">
        <f>SUM('Step 3'!F63:AC63)</f>
        <v>74174</v>
      </c>
      <c r="G63">
        <f>SUM('Step 3'!G63:AD63)</f>
        <v>72837</v>
      </c>
    </row>
    <row r="64" spans="1:7" x14ac:dyDescent="0.2">
      <c r="A64" t="s">
        <v>60</v>
      </c>
      <c r="B64">
        <f>SUM('Step 3'!B64:Y64)</f>
        <v>52276</v>
      </c>
      <c r="C64">
        <f>SUM('Step 3'!C64:Z64)</f>
        <v>50946</v>
      </c>
      <c r="D64">
        <f>SUM('Step 3'!D64:AA64)</f>
        <v>49615</v>
      </c>
      <c r="E64">
        <f>SUM('Step 3'!E64:AB64)</f>
        <v>48260</v>
      </c>
      <c r="F64">
        <f>SUM('Step 3'!F64:AC64)</f>
        <v>46794</v>
      </c>
      <c r="G64">
        <f>SUM('Step 3'!G64:AD64)</f>
        <v>45887</v>
      </c>
    </row>
    <row r="65" spans="1:7" x14ac:dyDescent="0.2">
      <c r="A65" t="s">
        <v>61</v>
      </c>
      <c r="B65">
        <f>SUM('Step 3'!B65:Y65)</f>
        <v>7006</v>
      </c>
      <c r="C65">
        <f>SUM('Step 3'!C65:Z65)</f>
        <v>6832</v>
      </c>
      <c r="D65">
        <f>SUM('Step 3'!D65:AA65)</f>
        <v>6630</v>
      </c>
      <c r="E65">
        <f>SUM('Step 3'!E65:AB65)</f>
        <v>6445</v>
      </c>
      <c r="F65">
        <f>SUM('Step 3'!F65:AC65)</f>
        <v>6313</v>
      </c>
      <c r="G65">
        <f>SUM('Step 3'!G65:AD65)</f>
        <v>6247</v>
      </c>
    </row>
    <row r="66" spans="1:7" x14ac:dyDescent="0.2">
      <c r="A66" t="s">
        <v>62</v>
      </c>
      <c r="B66">
        <f>SUM('Step 3'!B66:Y66)</f>
        <v>44394</v>
      </c>
      <c r="C66">
        <f>SUM('Step 3'!C66:Z66)</f>
        <v>43238</v>
      </c>
      <c r="D66">
        <f>SUM('Step 3'!D66:AA66)</f>
        <v>41916</v>
      </c>
      <c r="E66">
        <f>SUM('Step 3'!E66:AB66)</f>
        <v>40640</v>
      </c>
      <c r="F66">
        <f>SUM('Step 3'!F66:AC66)</f>
        <v>39620</v>
      </c>
      <c r="G66">
        <f>SUM('Step 3'!G66:AD66)</f>
        <v>38927</v>
      </c>
    </row>
    <row r="67" spans="1:7" x14ac:dyDescent="0.2">
      <c r="A67" t="s">
        <v>63</v>
      </c>
      <c r="B67">
        <f>SUM('Step 3'!B67:Y67)</f>
        <v>19954</v>
      </c>
      <c r="C67">
        <f>SUM('Step 3'!C67:Z67)</f>
        <v>19480</v>
      </c>
      <c r="D67">
        <f>SUM('Step 3'!D67:AA67)</f>
        <v>18981</v>
      </c>
      <c r="E67">
        <f>SUM('Step 3'!E67:AB67)</f>
        <v>18533</v>
      </c>
      <c r="F67">
        <f>SUM('Step 3'!F67:AC67)</f>
        <v>18119</v>
      </c>
      <c r="G67">
        <f>SUM('Step 3'!G67:AD67)</f>
        <v>17788</v>
      </c>
    </row>
    <row r="68" spans="1:7" x14ac:dyDescent="0.2">
      <c r="A68" t="s">
        <v>64</v>
      </c>
      <c r="B68">
        <f>SUM('Step 3'!B68:Y68)</f>
        <v>51113</v>
      </c>
      <c r="C68">
        <f>SUM('Step 3'!C68:Z68)</f>
        <v>49841</v>
      </c>
      <c r="D68">
        <f>SUM('Step 3'!D68:AA68)</f>
        <v>48410</v>
      </c>
      <c r="E68">
        <f>SUM('Step 3'!E68:AB68)</f>
        <v>47005</v>
      </c>
      <c r="F68">
        <f>SUM('Step 3'!F68:AC68)</f>
        <v>45932</v>
      </c>
      <c r="G68">
        <f>SUM('Step 3'!G68:AD68)</f>
        <v>45203</v>
      </c>
    </row>
    <row r="69" spans="1:7" x14ac:dyDescent="0.2">
      <c r="A69" t="s">
        <v>65</v>
      </c>
      <c r="B69">
        <f>SUM('Step 3'!B69:Y69)</f>
        <v>44394</v>
      </c>
      <c r="C69">
        <f>SUM('Step 3'!C69:Z69)</f>
        <v>43238</v>
      </c>
      <c r="D69">
        <f>SUM('Step 3'!D69:AA69)</f>
        <v>41916</v>
      </c>
      <c r="E69">
        <f>SUM('Step 3'!E69:AB69)</f>
        <v>40640</v>
      </c>
      <c r="F69">
        <f>SUM('Step 3'!F69:AC69)</f>
        <v>39620</v>
      </c>
      <c r="G69">
        <f>SUM('Step 3'!G69:AD69)</f>
        <v>38927</v>
      </c>
    </row>
    <row r="70" spans="1:7" x14ac:dyDescent="0.2">
      <c r="A70" t="s">
        <v>66</v>
      </c>
      <c r="B70">
        <f>SUM('Step 3'!B70:Y70)</f>
        <v>6186</v>
      </c>
      <c r="C70">
        <f>SUM('Step 3'!C70:Z70)</f>
        <v>6106</v>
      </c>
      <c r="D70">
        <f>SUM('Step 3'!D70:AA70)</f>
        <v>5977</v>
      </c>
      <c r="E70">
        <f>SUM('Step 3'!E70:AB70)</f>
        <v>5787</v>
      </c>
      <c r="F70">
        <f>SUM('Step 3'!F70:AC70)</f>
        <v>5673</v>
      </c>
      <c r="G70">
        <f>SUM('Step 3'!G70:AD70)</f>
        <v>5612</v>
      </c>
    </row>
    <row r="71" spans="1:7" x14ac:dyDescent="0.2">
      <c r="A71" t="s">
        <v>67</v>
      </c>
      <c r="B71">
        <f>SUM('Step 3'!B71:Y71)</f>
        <v>82555</v>
      </c>
      <c r="C71">
        <f>SUM('Step 3'!C71:Z71)</f>
        <v>80568</v>
      </c>
      <c r="D71">
        <f>SUM('Step 3'!D71:AA71)</f>
        <v>78434</v>
      </c>
      <c r="E71">
        <f>SUM('Step 3'!E71:AB71)</f>
        <v>76281</v>
      </c>
      <c r="F71">
        <f>SUM('Step 3'!F71:AC71)</f>
        <v>74174</v>
      </c>
      <c r="G71">
        <f>SUM('Step 3'!G71:AD71)</f>
        <v>72837</v>
      </c>
    </row>
    <row r="72" spans="1:7" x14ac:dyDescent="0.2">
      <c r="A72" t="s">
        <v>68</v>
      </c>
      <c r="B72">
        <f>SUM('Step 3'!B72:Y72)</f>
        <v>9223</v>
      </c>
      <c r="C72">
        <f>SUM('Step 3'!C72:Z72)</f>
        <v>8999</v>
      </c>
      <c r="D72">
        <f>SUM('Step 3'!D72:AA72)</f>
        <v>8715</v>
      </c>
      <c r="E72">
        <f>SUM('Step 3'!E72:AB72)</f>
        <v>8399</v>
      </c>
      <c r="F72">
        <f>SUM('Step 3'!F72:AC72)</f>
        <v>8149</v>
      </c>
      <c r="G72">
        <f>SUM('Step 3'!G72:AD72)</f>
        <v>7975</v>
      </c>
    </row>
    <row r="73" spans="1:7" x14ac:dyDescent="0.2">
      <c r="A73" t="s">
        <v>69</v>
      </c>
      <c r="B73">
        <f>SUM('Step 3'!B73:Y73)</f>
        <v>11980</v>
      </c>
      <c r="C73">
        <f>SUM('Step 3'!C73:Z73)</f>
        <v>11684</v>
      </c>
      <c r="D73">
        <f>SUM('Step 3'!D73:AA73)</f>
        <v>11327</v>
      </c>
      <c r="E73">
        <f>SUM('Step 3'!E73:AB73)</f>
        <v>10995</v>
      </c>
      <c r="F73">
        <f>SUM('Step 3'!F73:AC73)</f>
        <v>10774</v>
      </c>
      <c r="G73">
        <f>SUM('Step 3'!G73:AD73)</f>
        <v>10636</v>
      </c>
    </row>
    <row r="74" spans="1:7" x14ac:dyDescent="0.2">
      <c r="A74" t="s">
        <v>70</v>
      </c>
      <c r="B74">
        <f>SUM('Step 3'!B74:Y74)</f>
        <v>94926</v>
      </c>
      <c r="C74">
        <f>SUM('Step 3'!C74:Z74)</f>
        <v>92409</v>
      </c>
      <c r="D74">
        <f>SUM('Step 3'!D74:AA74)</f>
        <v>89596</v>
      </c>
      <c r="E74">
        <f>SUM('Step 3'!E74:AB74)</f>
        <v>86808</v>
      </c>
      <c r="F74">
        <f>SUM('Step 3'!F74:AC74)</f>
        <v>84324</v>
      </c>
      <c r="G74">
        <f>SUM('Step 3'!G74:AD74)</f>
        <v>82666</v>
      </c>
    </row>
    <row r="75" spans="1:7" x14ac:dyDescent="0.2">
      <c r="A75" t="s">
        <v>71</v>
      </c>
      <c r="B75">
        <f>SUM('Step 3'!B75:Y75)</f>
        <v>245308</v>
      </c>
      <c r="C75">
        <f>SUM('Step 3'!C75:Z75)</f>
        <v>238948</v>
      </c>
      <c r="D75">
        <f>SUM('Step 3'!D75:AA75)</f>
        <v>231434</v>
      </c>
      <c r="E75">
        <f>SUM('Step 3'!E75:AB75)</f>
        <v>223601</v>
      </c>
      <c r="F75">
        <f>SUM('Step 3'!F75:AC75)</f>
        <v>217198</v>
      </c>
      <c r="G75">
        <f>SUM('Step 3'!G75:AD75)</f>
        <v>213108</v>
      </c>
    </row>
    <row r="76" spans="1:7" x14ac:dyDescent="0.2">
      <c r="A76" t="s">
        <v>72</v>
      </c>
      <c r="B76">
        <f>SUM('Step 3'!B76:Y76)</f>
        <v>355692</v>
      </c>
      <c r="C76">
        <f>SUM('Step 3'!C76:Z76)</f>
        <v>346483</v>
      </c>
      <c r="D76">
        <f>SUM('Step 3'!D76:AA76)</f>
        <v>335558</v>
      </c>
      <c r="E76">
        <f>SUM('Step 3'!E76:AB76)</f>
        <v>324668</v>
      </c>
      <c r="F76">
        <f>SUM('Step 3'!F76:AC76)</f>
        <v>315072</v>
      </c>
      <c r="G76">
        <f>SUM('Step 3'!G76:AD76)</f>
        <v>308761</v>
      </c>
    </row>
    <row r="77" spans="1:7" x14ac:dyDescent="0.2">
      <c r="A77" t="s">
        <v>73</v>
      </c>
      <c r="B77">
        <f>SUM('Step 3'!B77:Y77)</f>
        <v>30640</v>
      </c>
      <c r="C77">
        <f>SUM('Step 3'!C77:Z77)</f>
        <v>29938</v>
      </c>
      <c r="D77">
        <f>SUM('Step 3'!D77:AA77)</f>
        <v>29120</v>
      </c>
      <c r="E77">
        <f>SUM('Step 3'!E77:AB77)</f>
        <v>28232</v>
      </c>
      <c r="F77">
        <f>SUM('Step 3'!F77:AC77)</f>
        <v>27578</v>
      </c>
      <c r="G77">
        <f>SUM('Step 3'!G77:AD77)</f>
        <v>27193</v>
      </c>
    </row>
    <row r="78" spans="1:7" x14ac:dyDescent="0.2">
      <c r="A78" t="s">
        <v>74</v>
      </c>
      <c r="B78">
        <f>SUM('Step 3'!B78:Y78)</f>
        <v>13042</v>
      </c>
      <c r="C78">
        <f>SUM('Step 3'!C78:Z78)</f>
        <v>12739</v>
      </c>
      <c r="D78">
        <f>SUM('Step 3'!D78:AA78)</f>
        <v>12370</v>
      </c>
      <c r="E78">
        <f>SUM('Step 3'!E78:AB78)</f>
        <v>12018</v>
      </c>
      <c r="F78">
        <f>SUM('Step 3'!F78:AC78)</f>
        <v>11713</v>
      </c>
      <c r="G78">
        <f>SUM('Step 3'!G78:AD78)</f>
        <v>11553</v>
      </c>
    </row>
    <row r="79" spans="1:7" x14ac:dyDescent="0.2">
      <c r="A79" t="s">
        <v>75</v>
      </c>
      <c r="B79">
        <f>SUM('Step 3'!B79:Y79)</f>
        <v>30640</v>
      </c>
      <c r="C79">
        <f>SUM('Step 3'!C79:Z79)</f>
        <v>29938</v>
      </c>
      <c r="D79">
        <f>SUM('Step 3'!D79:AA79)</f>
        <v>29120</v>
      </c>
      <c r="E79">
        <f>SUM('Step 3'!E79:AB79)</f>
        <v>28232</v>
      </c>
      <c r="F79">
        <f>SUM('Step 3'!F79:AC79)</f>
        <v>27578</v>
      </c>
      <c r="G79">
        <f>SUM('Step 3'!G79:AD79)</f>
        <v>27193</v>
      </c>
    </row>
    <row r="80" spans="1:7" x14ac:dyDescent="0.2">
      <c r="A80" t="s">
        <v>76</v>
      </c>
      <c r="B80">
        <f>SUM('Step 3'!B80:Y80)</f>
        <v>48731</v>
      </c>
      <c r="C80">
        <f>SUM('Step 3'!C80:Z80)</f>
        <v>47691</v>
      </c>
      <c r="D80">
        <f>SUM('Step 3'!D80:AA80)</f>
        <v>46413</v>
      </c>
      <c r="E80">
        <f>SUM('Step 3'!E80:AB80)</f>
        <v>45131</v>
      </c>
      <c r="F80">
        <f>SUM('Step 3'!F80:AC80)</f>
        <v>44229</v>
      </c>
      <c r="G80">
        <f>SUM('Step 3'!G80:AD80)</f>
        <v>43644</v>
      </c>
    </row>
    <row r="81" spans="1:7" x14ac:dyDescent="0.2">
      <c r="A81" t="s">
        <v>77</v>
      </c>
      <c r="B81">
        <f>SUM('Step 3'!B81:Y81)</f>
        <v>18919</v>
      </c>
      <c r="C81">
        <f>SUM('Step 3'!C81:Z81)</f>
        <v>18457</v>
      </c>
      <c r="D81">
        <f>SUM('Step 3'!D81:AA81)</f>
        <v>17977</v>
      </c>
      <c r="E81">
        <f>SUM('Step 3'!E81:AB81)</f>
        <v>17516</v>
      </c>
      <c r="F81">
        <f>SUM('Step 3'!F81:AC81)</f>
        <v>17195</v>
      </c>
      <c r="G81">
        <f>SUM('Step 3'!G81:AD81)</f>
        <v>17001</v>
      </c>
    </row>
    <row r="82" spans="1:7" x14ac:dyDescent="0.2">
      <c r="A82" t="s">
        <v>78</v>
      </c>
      <c r="B82">
        <f>SUM('Step 3'!B82:Y82)</f>
        <v>30062</v>
      </c>
      <c r="C82">
        <f>SUM('Step 3'!C82:Z82)</f>
        <v>29591</v>
      </c>
      <c r="D82">
        <f>SUM('Step 3'!D82:AA82)</f>
        <v>29078</v>
      </c>
      <c r="E82">
        <f>SUM('Step 3'!E82:AB82)</f>
        <v>28565</v>
      </c>
      <c r="F82">
        <f>SUM('Step 3'!F82:AC82)</f>
        <v>28141</v>
      </c>
      <c r="G82">
        <f>SUM('Step 3'!G82:AD82)</f>
        <v>27913</v>
      </c>
    </row>
    <row r="83" spans="1:7" x14ac:dyDescent="0.2">
      <c r="A83" t="s">
        <v>79</v>
      </c>
      <c r="B83">
        <f>SUM('Step 3'!B83:Y83)</f>
        <v>18919</v>
      </c>
      <c r="C83">
        <f>SUM('Step 3'!C83:Z83)</f>
        <v>18457</v>
      </c>
      <c r="D83">
        <f>SUM('Step 3'!D83:AA83)</f>
        <v>17977</v>
      </c>
      <c r="E83">
        <f>SUM('Step 3'!E83:AB83)</f>
        <v>17516</v>
      </c>
      <c r="F83">
        <f>SUM('Step 3'!F83:AC83)</f>
        <v>17195</v>
      </c>
      <c r="G83">
        <f>SUM('Step 3'!G83:AD83)</f>
        <v>17001</v>
      </c>
    </row>
    <row r="84" spans="1:7" x14ac:dyDescent="0.2">
      <c r="A84" t="s">
        <v>80</v>
      </c>
      <c r="B84">
        <f>SUM('Step 3'!B84:Y84)</f>
        <v>7417</v>
      </c>
      <c r="C84">
        <f>SUM('Step 3'!C84:Z84)</f>
        <v>7242</v>
      </c>
      <c r="D84">
        <f>SUM('Step 3'!D84:AA84)</f>
        <v>7032</v>
      </c>
      <c r="E84">
        <f>SUM('Step 3'!E84:AB84)</f>
        <v>6801</v>
      </c>
      <c r="F84">
        <f>SUM('Step 3'!F84:AC84)</f>
        <v>6611</v>
      </c>
      <c r="G84">
        <f>SUM('Step 3'!G84:AD84)</f>
        <v>6502</v>
      </c>
    </row>
    <row r="85" spans="1:7" x14ac:dyDescent="0.2">
      <c r="A85" t="s">
        <v>81</v>
      </c>
      <c r="B85">
        <f>SUM('Step 3'!B85:Y85)</f>
        <v>2595</v>
      </c>
      <c r="C85">
        <f>SUM('Step 3'!C85:Z85)</f>
        <v>2511</v>
      </c>
      <c r="D85">
        <f>SUM('Step 3'!D85:AA85)</f>
        <v>2414</v>
      </c>
      <c r="E85">
        <f>SUM('Step 3'!E85:AB85)</f>
        <v>2328</v>
      </c>
      <c r="F85">
        <f>SUM('Step 3'!F85:AC85)</f>
        <v>2260</v>
      </c>
      <c r="G85">
        <f>SUM('Step 3'!G85:AD85)</f>
        <v>2203</v>
      </c>
    </row>
    <row r="86" spans="1:7" x14ac:dyDescent="0.2">
      <c r="A86" t="s">
        <v>82</v>
      </c>
      <c r="B86">
        <f>SUM('Step 3'!B86:Y86)</f>
        <v>13607</v>
      </c>
      <c r="C86">
        <f>SUM('Step 3'!C86:Z86)</f>
        <v>13260</v>
      </c>
      <c r="D86">
        <f>SUM('Step 3'!D86:AA86)</f>
        <v>12905</v>
      </c>
      <c r="E86">
        <f>SUM('Step 3'!E86:AB86)</f>
        <v>12513</v>
      </c>
      <c r="F86">
        <f>SUM('Step 3'!F86:AC86)</f>
        <v>12205</v>
      </c>
      <c r="G86">
        <f>SUM('Step 3'!G86:AD86)</f>
        <v>12018</v>
      </c>
    </row>
    <row r="87" spans="1:7" x14ac:dyDescent="0.2">
      <c r="A87" t="s">
        <v>83</v>
      </c>
      <c r="B87">
        <f>SUM('Step 3'!B87:Y87)</f>
        <v>19289</v>
      </c>
      <c r="C87">
        <f>SUM('Step 3'!C87:Z87)</f>
        <v>18911</v>
      </c>
      <c r="D87">
        <f>SUM('Step 3'!D87:AA87)</f>
        <v>18435</v>
      </c>
      <c r="E87">
        <f>SUM('Step 3'!E87:AB87)</f>
        <v>18050</v>
      </c>
      <c r="F87">
        <f>SUM('Step 3'!F87:AC87)</f>
        <v>17822</v>
      </c>
      <c r="G87">
        <f>SUM('Step 3'!G87:AD87)</f>
        <v>17640</v>
      </c>
    </row>
    <row r="88" spans="1:7" x14ac:dyDescent="0.2">
      <c r="A88" t="s">
        <v>375</v>
      </c>
      <c r="B88">
        <f>SUM('Step 3'!B88:Y88)</f>
        <v>8064</v>
      </c>
      <c r="C88">
        <f>SUM('Step 3'!C88:Z88)</f>
        <v>7929</v>
      </c>
      <c r="D88">
        <f>SUM('Step 3'!D88:AA88)</f>
        <v>7776</v>
      </c>
      <c r="E88">
        <f>SUM('Step 3'!E88:AB88)</f>
        <v>7607</v>
      </c>
      <c r="F88">
        <f>SUM('Step 3'!F88:AC88)</f>
        <v>7512</v>
      </c>
      <c r="G88">
        <f>SUM('Step 3'!G88:AD88)</f>
        <v>7453</v>
      </c>
    </row>
    <row r="89" spans="1:7" x14ac:dyDescent="0.2">
      <c r="A89" t="s">
        <v>84</v>
      </c>
      <c r="B89">
        <f>SUM('Step 3'!B89:Y89)</f>
        <v>11980</v>
      </c>
      <c r="C89">
        <f>SUM('Step 3'!C89:Z89)</f>
        <v>11684</v>
      </c>
      <c r="D89">
        <f>SUM('Step 3'!D89:AA89)</f>
        <v>11327</v>
      </c>
      <c r="E89">
        <f>SUM('Step 3'!E89:AB89)</f>
        <v>10995</v>
      </c>
      <c r="F89">
        <f>SUM('Step 3'!F89:AC89)</f>
        <v>10774</v>
      </c>
      <c r="G89">
        <f>SUM('Step 3'!G89:AD89)</f>
        <v>10636</v>
      </c>
    </row>
    <row r="90" spans="1:7" x14ac:dyDescent="0.2">
      <c r="A90" t="s">
        <v>85</v>
      </c>
      <c r="B90">
        <f>SUM('Step 3'!B90:Y90)</f>
        <v>504626</v>
      </c>
      <c r="C90">
        <f>SUM('Step 3'!C90:Z90)</f>
        <v>489800</v>
      </c>
      <c r="D90">
        <f>SUM('Step 3'!D90:AA90)</f>
        <v>473879</v>
      </c>
      <c r="E90">
        <f>SUM('Step 3'!E90:AB90)</f>
        <v>457518</v>
      </c>
      <c r="F90">
        <f>SUM('Step 3'!F90:AC90)</f>
        <v>441033</v>
      </c>
      <c r="G90">
        <f>SUM('Step 3'!G90:AD90)</f>
        <v>429279</v>
      </c>
    </row>
    <row r="91" spans="1:7" x14ac:dyDescent="0.2">
      <c r="A91" t="s">
        <v>86</v>
      </c>
      <c r="B91">
        <f>SUM('Step 3'!B91:Y91)</f>
        <v>347530</v>
      </c>
      <c r="C91">
        <f>SUM('Step 3'!C91:Z91)</f>
        <v>336982</v>
      </c>
      <c r="D91">
        <f>SUM('Step 3'!D91:AA91)</f>
        <v>325754</v>
      </c>
      <c r="E91">
        <f>SUM('Step 3'!E91:AB91)</f>
        <v>314009</v>
      </c>
      <c r="F91">
        <f>SUM('Step 3'!F91:AC91)</f>
        <v>301854</v>
      </c>
      <c r="G91">
        <f>SUM('Step 3'!G91:AD91)</f>
        <v>292781</v>
      </c>
    </row>
    <row r="92" spans="1:7" x14ac:dyDescent="0.2">
      <c r="A92" t="s">
        <v>87</v>
      </c>
      <c r="B92">
        <f>SUM('Step 3'!B92:Y92)</f>
        <v>949191</v>
      </c>
      <c r="C92">
        <f>SUM('Step 3'!C92:Z92)</f>
        <v>923030</v>
      </c>
      <c r="D92">
        <f>SUM('Step 3'!D92:AA92)</f>
        <v>894530</v>
      </c>
      <c r="E92">
        <f>SUM('Step 3'!E92:AB92)</f>
        <v>865297</v>
      </c>
      <c r="F92">
        <f>SUM('Step 3'!F92:AC92)</f>
        <v>837993</v>
      </c>
      <c r="G92">
        <f>SUM('Step 3'!G92:AD92)</f>
        <v>819432</v>
      </c>
    </row>
    <row r="93" spans="1:7" x14ac:dyDescent="0.2">
      <c r="A93" t="s">
        <v>88</v>
      </c>
      <c r="B93">
        <f>SUM('Step 3'!B93:Y93)</f>
        <v>739670</v>
      </c>
      <c r="C93">
        <f>SUM('Step 3'!C93:Z93)</f>
        <v>718962</v>
      </c>
      <c r="D93">
        <f>SUM('Step 3'!D93:AA93)</f>
        <v>696491</v>
      </c>
      <c r="E93">
        <f>SUM('Step 3'!E93:AB93)</f>
        <v>673426</v>
      </c>
      <c r="F93">
        <f>SUM('Step 3'!F93:AC93)</f>
        <v>651519</v>
      </c>
      <c r="G93">
        <f>SUM('Step 3'!G93:AD93)</f>
        <v>636496</v>
      </c>
    </row>
    <row r="94" spans="1:7" x14ac:dyDescent="0.2">
      <c r="A94" t="s">
        <v>89</v>
      </c>
      <c r="B94">
        <f>SUM('Step 3'!B94:Y94)</f>
        <v>59201</v>
      </c>
      <c r="C94">
        <f>SUM('Step 3'!C94:Z94)</f>
        <v>58217</v>
      </c>
      <c r="D94">
        <f>SUM('Step 3'!D94:AA94)</f>
        <v>57169</v>
      </c>
      <c r="E94">
        <f>SUM('Step 3'!E94:AB94)</f>
        <v>56215</v>
      </c>
      <c r="F94">
        <f>SUM('Step 3'!F94:AC94)</f>
        <v>55512</v>
      </c>
      <c r="G94">
        <f>SUM('Step 3'!G94:AD94)</f>
        <v>55046</v>
      </c>
    </row>
    <row r="95" spans="1:7" x14ac:dyDescent="0.2">
      <c r="A95" t="s">
        <v>90</v>
      </c>
      <c r="B95">
        <f>SUM('Step 3'!B95:Y95)</f>
        <v>16725</v>
      </c>
      <c r="C95">
        <f>SUM('Step 3'!C95:Z95)</f>
        <v>16321</v>
      </c>
      <c r="D95">
        <f>SUM('Step 3'!D95:AA95)</f>
        <v>15781</v>
      </c>
      <c r="E95">
        <f>SUM('Step 3'!E95:AB95)</f>
        <v>15310</v>
      </c>
      <c r="F95">
        <f>SUM('Step 3'!F95:AC95)</f>
        <v>14927</v>
      </c>
      <c r="G95">
        <f>SUM('Step 3'!G95:AD95)</f>
        <v>14680</v>
      </c>
    </row>
    <row r="96" spans="1:7" x14ac:dyDescent="0.2">
      <c r="A96" t="s">
        <v>91</v>
      </c>
      <c r="B96">
        <f>SUM('Step 3'!B96:Y96)</f>
        <v>11890</v>
      </c>
      <c r="C96">
        <f>SUM('Step 3'!C96:Z96)</f>
        <v>11636</v>
      </c>
      <c r="D96">
        <f>SUM('Step 3'!D96:AA96)</f>
        <v>11372</v>
      </c>
      <c r="E96">
        <f>SUM('Step 3'!E96:AB96)</f>
        <v>11068</v>
      </c>
      <c r="F96">
        <f>SUM('Step 3'!F96:AC96)</f>
        <v>10799</v>
      </c>
      <c r="G96">
        <f>SUM('Step 3'!G96:AD96)</f>
        <v>10651</v>
      </c>
    </row>
    <row r="97" spans="1:7" x14ac:dyDescent="0.2">
      <c r="A97" t="s">
        <v>376</v>
      </c>
      <c r="B97">
        <f>SUM('Step 3'!B97:Y97)</f>
        <v>9557</v>
      </c>
      <c r="C97">
        <f>SUM('Step 3'!C97:Z97)</f>
        <v>9368</v>
      </c>
      <c r="D97">
        <f>SUM('Step 3'!D97:AA97)</f>
        <v>9147</v>
      </c>
      <c r="E97">
        <f>SUM('Step 3'!E97:AB97)</f>
        <v>8902</v>
      </c>
      <c r="F97">
        <f>SUM('Step 3'!F97:AC97)</f>
        <v>8720</v>
      </c>
      <c r="G97">
        <f>SUM('Step 3'!G97:AD97)</f>
        <v>8588</v>
      </c>
    </row>
    <row r="98" spans="1:7" x14ac:dyDescent="0.2">
      <c r="A98" t="s">
        <v>92</v>
      </c>
      <c r="B98">
        <f>SUM('Step 3'!B98:Y98)</f>
        <v>9723</v>
      </c>
      <c r="C98">
        <f>SUM('Step 3'!C98:Z98)</f>
        <v>9476</v>
      </c>
      <c r="D98">
        <f>SUM('Step 3'!D98:AA98)</f>
        <v>9170</v>
      </c>
      <c r="E98">
        <f>SUM('Step 3'!E98:AB98)</f>
        <v>8864</v>
      </c>
      <c r="F98">
        <f>SUM('Step 3'!F98:AC98)</f>
        <v>8612</v>
      </c>
      <c r="G98">
        <f>SUM('Step 3'!G98:AD98)</f>
        <v>8440</v>
      </c>
    </row>
    <row r="99" spans="1:7" x14ac:dyDescent="0.2">
      <c r="A99" t="s">
        <v>93</v>
      </c>
      <c r="B99">
        <f>SUM('Step 3'!B99:Y99)</f>
        <v>15071</v>
      </c>
      <c r="C99">
        <f>SUM('Step 3'!C99:Z99)</f>
        <v>14729</v>
      </c>
      <c r="D99">
        <f>SUM('Step 3'!D99:AA99)</f>
        <v>14354</v>
      </c>
      <c r="E99">
        <f>SUM('Step 3'!E99:AB99)</f>
        <v>14011</v>
      </c>
      <c r="F99">
        <f>SUM('Step 3'!F99:AC99)</f>
        <v>13714</v>
      </c>
      <c r="G99">
        <f>SUM('Step 3'!G99:AD99)</f>
        <v>13570</v>
      </c>
    </row>
    <row r="100" spans="1:7" x14ac:dyDescent="0.2">
      <c r="A100" t="s">
        <v>94</v>
      </c>
      <c r="B100">
        <f>SUM('Step 3'!B100:Y100)</f>
        <v>15162</v>
      </c>
      <c r="C100">
        <f>SUM('Step 3'!C100:Z100)</f>
        <v>14776</v>
      </c>
      <c r="D100">
        <f>SUM('Step 3'!D100:AA100)</f>
        <v>14366</v>
      </c>
      <c r="E100">
        <f>SUM('Step 3'!E100:AB100)</f>
        <v>13977</v>
      </c>
      <c r="F100">
        <f>SUM('Step 3'!F100:AC100)</f>
        <v>13601</v>
      </c>
      <c r="G100">
        <f>SUM('Step 3'!G100:AD100)</f>
        <v>13322</v>
      </c>
    </row>
    <row r="101" spans="1:7" x14ac:dyDescent="0.2">
      <c r="A101" t="s">
        <v>95</v>
      </c>
      <c r="B101">
        <f>SUM('Step 3'!B101:Y101)</f>
        <v>17077</v>
      </c>
      <c r="C101">
        <f>SUM('Step 3'!C101:Z101)</f>
        <v>16664</v>
      </c>
      <c r="D101">
        <f>SUM('Step 3'!D101:AA101)</f>
        <v>16222</v>
      </c>
      <c r="E101">
        <f>SUM('Step 3'!E101:AB101)</f>
        <v>15732</v>
      </c>
      <c r="F101">
        <f>SUM('Step 3'!F101:AC101)</f>
        <v>15427</v>
      </c>
      <c r="G101">
        <f>SUM('Step 3'!G101:AD101)</f>
        <v>15229</v>
      </c>
    </row>
    <row r="102" spans="1:7" x14ac:dyDescent="0.2">
      <c r="A102" t="s">
        <v>96</v>
      </c>
      <c r="B102">
        <f>SUM('Step 3'!B102:Y102)</f>
        <v>16502</v>
      </c>
      <c r="C102">
        <f>SUM('Step 3'!C102:Z102)</f>
        <v>16060</v>
      </c>
      <c r="D102">
        <f>SUM('Step 3'!D102:AA102)</f>
        <v>15559</v>
      </c>
      <c r="E102">
        <f>SUM('Step 3'!E102:AB102)</f>
        <v>15014</v>
      </c>
      <c r="F102">
        <f>SUM('Step 3'!F102:AC102)</f>
        <v>14659</v>
      </c>
      <c r="G102">
        <f>SUM('Step 3'!G102:AD102)</f>
        <v>14409</v>
      </c>
    </row>
    <row r="103" spans="1:7" x14ac:dyDescent="0.2">
      <c r="A103" t="s">
        <v>97</v>
      </c>
      <c r="B103">
        <f>SUM('Step 3'!B103:Y103)</f>
        <v>25160</v>
      </c>
      <c r="C103">
        <f>SUM('Step 3'!C103:Z103)</f>
        <v>24491</v>
      </c>
      <c r="D103">
        <f>SUM('Step 3'!D103:AA103)</f>
        <v>23704</v>
      </c>
      <c r="E103">
        <f>SUM('Step 3'!E103:AB103)</f>
        <v>22965</v>
      </c>
      <c r="F103">
        <f>SUM('Step 3'!F103:AC103)</f>
        <v>22375</v>
      </c>
      <c r="G103">
        <f>SUM('Step 3'!G103:AD103)</f>
        <v>21949</v>
      </c>
    </row>
    <row r="104" spans="1:7" x14ac:dyDescent="0.2">
      <c r="A104" t="s">
        <v>98</v>
      </c>
      <c r="B104">
        <f>SUM('Step 3'!B104:Y104)</f>
        <v>64285</v>
      </c>
      <c r="C104">
        <f>SUM('Step 3'!C104:Z104)</f>
        <v>62730</v>
      </c>
      <c r="D104">
        <f>SUM('Step 3'!D104:AA104)</f>
        <v>60821</v>
      </c>
      <c r="E104">
        <f>SUM('Step 3'!E104:AB104)</f>
        <v>58953</v>
      </c>
      <c r="F104">
        <f>SUM('Step 3'!F104:AC104)</f>
        <v>57427</v>
      </c>
      <c r="G104">
        <f>SUM('Step 3'!G104:AD104)</f>
        <v>56378</v>
      </c>
    </row>
    <row r="105" spans="1:7" x14ac:dyDescent="0.2">
      <c r="A105" t="s">
        <v>99</v>
      </c>
      <c r="B105">
        <f>SUM('Step 3'!B105:Y105)</f>
        <v>71126</v>
      </c>
      <c r="C105">
        <f>SUM('Step 3'!C105:Z105)</f>
        <v>69364</v>
      </c>
      <c r="D105">
        <f>SUM('Step 3'!D105:AA105)</f>
        <v>67158</v>
      </c>
      <c r="E105">
        <f>SUM('Step 3'!E105:AB105)</f>
        <v>64998</v>
      </c>
      <c r="F105">
        <f>SUM('Step 3'!F105:AC105)</f>
        <v>63346</v>
      </c>
      <c r="G105">
        <f>SUM('Step 3'!G105:AD105)</f>
        <v>62236</v>
      </c>
    </row>
    <row r="106" spans="1:7" x14ac:dyDescent="0.2">
      <c r="A106" t="s">
        <v>100</v>
      </c>
      <c r="B106">
        <f>SUM('Step 3'!B106:Y106)</f>
        <v>32701</v>
      </c>
      <c r="C106">
        <f>SUM('Step 3'!C106:Z106)</f>
        <v>31921</v>
      </c>
      <c r="D106">
        <f>SUM('Step 3'!D106:AA106)</f>
        <v>31044</v>
      </c>
      <c r="E106">
        <f>SUM('Step 3'!E106:AB106)</f>
        <v>30074</v>
      </c>
      <c r="F106">
        <f>SUM('Step 3'!F106:AC106)</f>
        <v>29301</v>
      </c>
      <c r="G106">
        <f>SUM('Step 3'!G106:AD106)</f>
        <v>28833</v>
      </c>
    </row>
    <row r="107" spans="1:7" x14ac:dyDescent="0.2">
      <c r="A107" t="s">
        <v>101</v>
      </c>
      <c r="B107">
        <f>SUM('Step 3'!B107:Y107)</f>
        <v>3187</v>
      </c>
      <c r="C107">
        <f>SUM('Step 3'!C107:Z107)</f>
        <v>3132</v>
      </c>
      <c r="D107">
        <f>SUM('Step 3'!D107:AA107)</f>
        <v>3065</v>
      </c>
      <c r="E107">
        <f>SUM('Step 3'!E107:AB107)</f>
        <v>3010</v>
      </c>
      <c r="F107">
        <f>SUM('Step 3'!F107:AC107)</f>
        <v>2977</v>
      </c>
      <c r="G107">
        <f>SUM('Step 3'!G107:AD107)</f>
        <v>2957</v>
      </c>
    </row>
    <row r="108" spans="1:7" x14ac:dyDescent="0.2">
      <c r="A108" t="s">
        <v>102</v>
      </c>
      <c r="B108">
        <f>SUM('Step 3'!B108:Y108)</f>
        <v>20072</v>
      </c>
      <c r="C108">
        <f>SUM('Step 3'!C108:Z108)</f>
        <v>19728</v>
      </c>
      <c r="D108">
        <f>SUM('Step 3'!D108:AA108)</f>
        <v>19365</v>
      </c>
      <c r="E108">
        <f>SUM('Step 3'!E108:AB108)</f>
        <v>19035</v>
      </c>
      <c r="F108">
        <f>SUM('Step 3'!F108:AC108)</f>
        <v>18787</v>
      </c>
      <c r="G108">
        <f>SUM('Step 3'!G108:AD108)</f>
        <v>18589</v>
      </c>
    </row>
    <row r="109" spans="1:7" x14ac:dyDescent="0.2">
      <c r="A109" t="s">
        <v>103</v>
      </c>
      <c r="B109">
        <f>SUM('Step 3'!B109:Y109)</f>
        <v>18989</v>
      </c>
      <c r="C109">
        <f>SUM('Step 3'!C109:Z109)</f>
        <v>18665</v>
      </c>
      <c r="D109">
        <f>SUM('Step 3'!D109:AA109)</f>
        <v>18272</v>
      </c>
      <c r="E109">
        <f>SUM('Step 3'!E109:AB109)</f>
        <v>17829</v>
      </c>
      <c r="F109">
        <f>SUM('Step 3'!F109:AC109)</f>
        <v>17502</v>
      </c>
      <c r="G109">
        <f>SUM('Step 3'!G109:AD109)</f>
        <v>17252</v>
      </c>
    </row>
    <row r="110" spans="1:7" x14ac:dyDescent="0.2">
      <c r="A110" t="s">
        <v>104</v>
      </c>
      <c r="B110">
        <f>SUM('Step 3'!B110:Y110)</f>
        <v>23835</v>
      </c>
      <c r="C110">
        <f>SUM('Step 3'!C110:Z110)</f>
        <v>23432</v>
      </c>
      <c r="D110">
        <f>SUM('Step 3'!D110:AA110)</f>
        <v>22998</v>
      </c>
      <c r="E110">
        <f>SUM('Step 3'!E110:AB110)</f>
        <v>22585</v>
      </c>
      <c r="F110">
        <f>SUM('Step 3'!F110:AC110)</f>
        <v>22384</v>
      </c>
      <c r="G110">
        <f>SUM('Step 3'!G110:AD110)</f>
        <v>22188</v>
      </c>
    </row>
    <row r="111" spans="1:7" x14ac:dyDescent="0.2">
      <c r="A111" t="s">
        <v>105</v>
      </c>
      <c r="B111">
        <f>SUM('Step 3'!B111:Y111)</f>
        <v>29450</v>
      </c>
      <c r="C111">
        <f>SUM('Step 3'!C111:Z111)</f>
        <v>28768</v>
      </c>
      <c r="D111">
        <f>SUM('Step 3'!D111:AA111)</f>
        <v>27944</v>
      </c>
      <c r="E111">
        <f>SUM('Step 3'!E111:AB111)</f>
        <v>27083</v>
      </c>
      <c r="F111">
        <f>SUM('Step 3'!F111:AC111)</f>
        <v>26351</v>
      </c>
      <c r="G111">
        <f>SUM('Step 3'!G111:AD111)</f>
        <v>25829</v>
      </c>
    </row>
    <row r="112" spans="1:7" x14ac:dyDescent="0.2">
      <c r="A112" t="s">
        <v>106</v>
      </c>
      <c r="B112">
        <f>SUM('Step 3'!B112:Y112)</f>
        <v>5745</v>
      </c>
      <c r="C112">
        <f>SUM('Step 3'!C112:Z112)</f>
        <v>5633</v>
      </c>
      <c r="D112">
        <f>SUM('Step 3'!D112:AA112)</f>
        <v>5502</v>
      </c>
      <c r="E112">
        <f>SUM('Step 3'!E112:AB112)</f>
        <v>5367</v>
      </c>
      <c r="F112">
        <f>SUM('Step 3'!F112:AC112)</f>
        <v>5233</v>
      </c>
      <c r="G112">
        <f>SUM('Step 3'!G112:AD112)</f>
        <v>5132</v>
      </c>
    </row>
    <row r="113" spans="1:7" x14ac:dyDescent="0.2">
      <c r="A113" t="s">
        <v>107</v>
      </c>
      <c r="B113">
        <f>SUM('Step 3'!B113:Y113)</f>
        <v>97309</v>
      </c>
      <c r="C113">
        <f>SUM('Step 3'!C113:Z113)</f>
        <v>94702</v>
      </c>
      <c r="D113">
        <f>SUM('Step 3'!D113:AA113)</f>
        <v>91910</v>
      </c>
      <c r="E113">
        <f>SUM('Step 3'!E113:AB113)</f>
        <v>88990</v>
      </c>
      <c r="F113">
        <f>SUM('Step 3'!F113:AC113)</f>
        <v>86294</v>
      </c>
      <c r="G113">
        <f>SUM('Step 3'!G113:AD113)</f>
        <v>84516</v>
      </c>
    </row>
    <row r="114" spans="1:7" x14ac:dyDescent="0.2">
      <c r="A114" t="s">
        <v>108</v>
      </c>
      <c r="B114">
        <f>SUM('Step 3'!B114:Y114)</f>
        <v>44903</v>
      </c>
      <c r="C114">
        <f>SUM('Step 3'!C114:Z114)</f>
        <v>43606</v>
      </c>
      <c r="D114">
        <f>SUM('Step 3'!D114:AA114)</f>
        <v>42176</v>
      </c>
      <c r="E114">
        <f>SUM('Step 3'!E114:AB114)</f>
        <v>40746</v>
      </c>
      <c r="F114">
        <f>SUM('Step 3'!F114:AC114)</f>
        <v>39310</v>
      </c>
      <c r="G114">
        <f>SUM('Step 3'!G114:AD114)</f>
        <v>38273</v>
      </c>
    </row>
    <row r="115" spans="1:7" x14ac:dyDescent="0.2">
      <c r="A115" t="s">
        <v>109</v>
      </c>
      <c r="B115">
        <f>SUM('Step 3'!B115:Y115)</f>
        <v>97309</v>
      </c>
      <c r="C115">
        <f>SUM('Step 3'!C115:Z115)</f>
        <v>94702</v>
      </c>
      <c r="D115">
        <f>SUM('Step 3'!D115:AA115)</f>
        <v>91910</v>
      </c>
      <c r="E115">
        <f>SUM('Step 3'!E115:AB115)</f>
        <v>88990</v>
      </c>
      <c r="F115">
        <f>SUM('Step 3'!F115:AC115)</f>
        <v>86294</v>
      </c>
      <c r="G115">
        <f>SUM('Step 3'!G115:AD115)</f>
        <v>84516</v>
      </c>
    </row>
    <row r="116" spans="1:7" x14ac:dyDescent="0.2">
      <c r="A116" t="s">
        <v>110</v>
      </c>
      <c r="B116">
        <f>SUM('Step 3'!B116:Y116)</f>
        <v>6862</v>
      </c>
      <c r="C116">
        <f>SUM('Step 3'!C116:Z116)</f>
        <v>6698</v>
      </c>
      <c r="D116">
        <f>SUM('Step 3'!D116:AA116)</f>
        <v>6520</v>
      </c>
      <c r="E116">
        <f>SUM('Step 3'!E116:AB116)</f>
        <v>6326</v>
      </c>
      <c r="F116">
        <f>SUM('Step 3'!F116:AC116)</f>
        <v>6150</v>
      </c>
      <c r="G116">
        <f>SUM('Step 3'!G116:AD116)</f>
        <v>6045</v>
      </c>
    </row>
    <row r="117" spans="1:7" x14ac:dyDescent="0.2">
      <c r="A117" t="s">
        <v>111</v>
      </c>
      <c r="B117">
        <f>SUM('Step 3'!B117:Y117)</f>
        <v>81895</v>
      </c>
      <c r="C117">
        <f>SUM('Step 3'!C117:Z117)</f>
        <v>79985</v>
      </c>
      <c r="D117">
        <f>SUM('Step 3'!D117:AA117)</f>
        <v>77698</v>
      </c>
      <c r="E117">
        <f>SUM('Step 3'!E117:AB117)</f>
        <v>75774</v>
      </c>
      <c r="F117">
        <f>SUM('Step 3'!F117:AC117)</f>
        <v>73600</v>
      </c>
      <c r="G117">
        <f>SUM('Step 3'!G117:AD117)</f>
        <v>72135</v>
      </c>
    </row>
    <row r="118" spans="1:7" x14ac:dyDescent="0.2">
      <c r="A118" t="s">
        <v>112</v>
      </c>
      <c r="B118">
        <f>SUM('Step 3'!B118:Y118)</f>
        <v>6336</v>
      </c>
      <c r="C118">
        <f>SUM('Step 3'!C118:Z118)</f>
        <v>6194</v>
      </c>
      <c r="D118">
        <f>SUM('Step 3'!D118:AA118)</f>
        <v>6022</v>
      </c>
      <c r="E118">
        <f>SUM('Step 3'!E118:AB118)</f>
        <v>5870</v>
      </c>
      <c r="F118">
        <f>SUM('Step 3'!F118:AC118)</f>
        <v>5751</v>
      </c>
      <c r="G118">
        <f>SUM('Step 3'!G118:AD118)</f>
        <v>5659</v>
      </c>
    </row>
    <row r="119" spans="1:7" x14ac:dyDescent="0.2">
      <c r="A119" t="s">
        <v>113</v>
      </c>
      <c r="B119">
        <f>SUM('Step 3'!B119:Y119)</f>
        <v>28489</v>
      </c>
      <c r="C119">
        <f>SUM('Step 3'!C119:Z119)</f>
        <v>27550</v>
      </c>
      <c r="D119">
        <f>SUM('Step 3'!D119:AA119)</f>
        <v>26426</v>
      </c>
      <c r="E119">
        <f>SUM('Step 3'!E119:AB119)</f>
        <v>25293</v>
      </c>
      <c r="F119">
        <f>SUM('Step 3'!F119:AC119)</f>
        <v>24274</v>
      </c>
      <c r="G119">
        <f>SUM('Step 3'!G119:AD119)</f>
        <v>23518</v>
      </c>
    </row>
    <row r="120" spans="1:7" x14ac:dyDescent="0.2">
      <c r="A120" t="s">
        <v>114</v>
      </c>
      <c r="B120">
        <f>SUM('Step 3'!B120:Y120)</f>
        <v>8734</v>
      </c>
      <c r="C120">
        <f>SUM('Step 3'!C120:Z120)</f>
        <v>8516</v>
      </c>
      <c r="D120">
        <f>SUM('Step 3'!D120:AA120)</f>
        <v>8310</v>
      </c>
      <c r="E120">
        <f>SUM('Step 3'!E120:AB120)</f>
        <v>8075</v>
      </c>
      <c r="F120">
        <f>SUM('Step 3'!F120:AC120)</f>
        <v>7855</v>
      </c>
      <c r="G120">
        <f>SUM('Step 3'!G120:AD120)</f>
        <v>7697</v>
      </c>
    </row>
    <row r="121" spans="1:7" x14ac:dyDescent="0.2">
      <c r="A121" t="s">
        <v>115</v>
      </c>
      <c r="B121">
        <f>SUM('Step 3'!B121:Y121)</f>
        <v>16671</v>
      </c>
      <c r="C121">
        <f>SUM('Step 3'!C121:Z121)</f>
        <v>16213</v>
      </c>
      <c r="D121">
        <f>SUM('Step 3'!D121:AA121)</f>
        <v>15676</v>
      </c>
      <c r="E121">
        <f>SUM('Step 3'!E121:AB121)</f>
        <v>15159</v>
      </c>
      <c r="F121">
        <f>SUM('Step 3'!F121:AC121)</f>
        <v>14714</v>
      </c>
      <c r="G121">
        <f>SUM('Step 3'!G121:AD121)</f>
        <v>14389</v>
      </c>
    </row>
    <row r="122" spans="1:7" x14ac:dyDescent="0.2">
      <c r="A122" t="s">
        <v>116</v>
      </c>
      <c r="B122">
        <f>SUM('Step 3'!B122:Y122)</f>
        <v>19266</v>
      </c>
      <c r="C122">
        <f>SUM('Step 3'!C122:Z122)</f>
        <v>18724</v>
      </c>
      <c r="D122">
        <f>SUM('Step 3'!D122:AA122)</f>
        <v>18090</v>
      </c>
      <c r="E122">
        <f>SUM('Step 3'!E122:AB122)</f>
        <v>17487</v>
      </c>
      <c r="F122">
        <f>SUM('Step 3'!F122:AC122)</f>
        <v>16974</v>
      </c>
      <c r="G122">
        <f>SUM('Step 3'!G122:AD122)</f>
        <v>16592</v>
      </c>
    </row>
    <row r="123" spans="1:7" x14ac:dyDescent="0.2">
      <c r="A123" t="s">
        <v>117</v>
      </c>
      <c r="B123">
        <f>SUM('Step 3'!B123:Y123)</f>
        <v>41424</v>
      </c>
      <c r="C123">
        <f>SUM('Step 3'!C123:Z123)</f>
        <v>40366</v>
      </c>
      <c r="D123">
        <f>SUM('Step 3'!D123:AA123)</f>
        <v>39144</v>
      </c>
      <c r="E123">
        <f>SUM('Step 3'!E123:AB123)</f>
        <v>37886</v>
      </c>
      <c r="F123">
        <f>SUM('Step 3'!F123:AC123)</f>
        <v>36828</v>
      </c>
      <c r="G123">
        <f>SUM('Step 3'!G123:AD123)</f>
        <v>36064</v>
      </c>
    </row>
    <row r="124" spans="1:7" x14ac:dyDescent="0.2">
      <c r="A124" t="s">
        <v>118</v>
      </c>
      <c r="B124">
        <f>SUM('Step 3'!B124:Y124)</f>
        <v>18784</v>
      </c>
      <c r="C124">
        <f>SUM('Step 3'!C124:Z124)</f>
        <v>18308</v>
      </c>
      <c r="D124">
        <f>SUM('Step 3'!D124:AA124)</f>
        <v>17757</v>
      </c>
      <c r="E124">
        <f>SUM('Step 3'!E124:AB124)</f>
        <v>17163</v>
      </c>
      <c r="F124">
        <f>SUM('Step 3'!F124:AC124)</f>
        <v>16592</v>
      </c>
      <c r="G124">
        <f>SUM('Step 3'!G124:AD124)</f>
        <v>16138</v>
      </c>
    </row>
    <row r="125" spans="1:7" x14ac:dyDescent="0.2">
      <c r="A125" t="s">
        <v>119</v>
      </c>
      <c r="B125">
        <f>SUM('Step 3'!B125:Y125)</f>
        <v>41424</v>
      </c>
      <c r="C125">
        <f>SUM('Step 3'!C125:Z125)</f>
        <v>40366</v>
      </c>
      <c r="D125">
        <f>SUM('Step 3'!D125:AA125)</f>
        <v>39144</v>
      </c>
      <c r="E125">
        <f>SUM('Step 3'!E125:AB125)</f>
        <v>37886</v>
      </c>
      <c r="F125">
        <f>SUM('Step 3'!F125:AC125)</f>
        <v>36828</v>
      </c>
      <c r="G125">
        <f>SUM('Step 3'!G125:AD125)</f>
        <v>36064</v>
      </c>
    </row>
    <row r="126" spans="1:7" x14ac:dyDescent="0.2">
      <c r="A126" t="s">
        <v>120</v>
      </c>
      <c r="B126">
        <f>SUM('Step 3'!B126:Y126)</f>
        <v>39129</v>
      </c>
      <c r="C126">
        <f>SUM('Step 3'!C126:Z126)</f>
        <v>38489</v>
      </c>
      <c r="D126">
        <f>SUM('Step 3'!D126:AA126)</f>
        <v>37804</v>
      </c>
      <c r="E126">
        <f>SUM('Step 3'!E126:AB126)</f>
        <v>37180</v>
      </c>
      <c r="F126">
        <f>SUM('Step 3'!F126:AC126)</f>
        <v>36725</v>
      </c>
      <c r="G126">
        <f>SUM('Step 3'!G126:AD126)</f>
        <v>36457</v>
      </c>
    </row>
    <row r="127" spans="1:7" x14ac:dyDescent="0.2">
      <c r="A127" t="s">
        <v>121</v>
      </c>
      <c r="B127">
        <f>SUM('Step 3'!B127:Y127)</f>
        <v>10614</v>
      </c>
      <c r="C127">
        <f>SUM('Step 3'!C127:Z127)</f>
        <v>10381</v>
      </c>
      <c r="D127">
        <f>SUM('Step 3'!D127:AA127)</f>
        <v>10112</v>
      </c>
      <c r="E127">
        <f>SUM('Step 3'!E127:AB127)</f>
        <v>9799</v>
      </c>
      <c r="F127">
        <f>SUM('Step 3'!F127:AC127)</f>
        <v>9509</v>
      </c>
      <c r="G127">
        <f>SUM('Step 3'!G127:AD127)</f>
        <v>9285</v>
      </c>
    </row>
    <row r="128" spans="1:7" x14ac:dyDescent="0.2">
      <c r="A128" t="s">
        <v>122</v>
      </c>
      <c r="B128">
        <f>SUM('Step 3'!B128:Y128)</f>
        <v>29450</v>
      </c>
      <c r="C128">
        <f>SUM('Step 3'!C128:Z128)</f>
        <v>28768</v>
      </c>
      <c r="D128">
        <f>SUM('Step 3'!D128:AA128)</f>
        <v>27944</v>
      </c>
      <c r="E128">
        <f>SUM('Step 3'!E128:AB128)</f>
        <v>27083</v>
      </c>
      <c r="F128">
        <f>SUM('Step 3'!F128:AC128)</f>
        <v>26351</v>
      </c>
      <c r="G128">
        <f>SUM('Step 3'!G128:AD128)</f>
        <v>25829</v>
      </c>
    </row>
    <row r="129" spans="1:7" x14ac:dyDescent="0.2">
      <c r="A129" t="s">
        <v>123</v>
      </c>
      <c r="B129">
        <f>SUM('Step 3'!B129:Y129)</f>
        <v>13839</v>
      </c>
      <c r="C129">
        <f>SUM('Step 3'!C129:Z129)</f>
        <v>13436</v>
      </c>
      <c r="D129">
        <f>SUM('Step 3'!D129:AA129)</f>
        <v>12987</v>
      </c>
      <c r="E129">
        <f>SUM('Step 3'!E129:AB129)</f>
        <v>12530</v>
      </c>
      <c r="F129">
        <f>SUM('Step 3'!F129:AC129)</f>
        <v>12077</v>
      </c>
      <c r="G129">
        <f>SUM('Step 3'!G129:AD129)</f>
        <v>11774</v>
      </c>
    </row>
    <row r="130" spans="1:7" x14ac:dyDescent="0.2">
      <c r="A130" t="s">
        <v>124</v>
      </c>
      <c r="B130">
        <f>SUM('Step 3'!B130:Y130)</f>
        <v>12724</v>
      </c>
      <c r="C130">
        <f>SUM('Step 3'!C130:Z130)</f>
        <v>12569</v>
      </c>
      <c r="D130">
        <f>SUM('Step 3'!D130:AA130)</f>
        <v>12509</v>
      </c>
      <c r="E130">
        <f>SUM('Step 3'!E130:AB130)</f>
        <v>12438</v>
      </c>
      <c r="F130">
        <f>SUM('Step 3'!F130:AC130)</f>
        <v>12293</v>
      </c>
      <c r="G130">
        <f>SUM('Step 3'!G130:AD130)</f>
        <v>12202</v>
      </c>
    </row>
    <row r="131" spans="1:7" x14ac:dyDescent="0.2">
      <c r="A131" t="s">
        <v>125</v>
      </c>
      <c r="B131">
        <f>SUM('Step 3'!B131:Y131)</f>
        <v>8825</v>
      </c>
      <c r="C131">
        <f>SUM('Step 3'!C131:Z131)</f>
        <v>8682</v>
      </c>
      <c r="D131">
        <f>SUM('Step 3'!D131:AA131)</f>
        <v>8529</v>
      </c>
      <c r="E131">
        <f>SUM('Step 3'!E131:AB131)</f>
        <v>8397</v>
      </c>
      <c r="F131">
        <f>SUM('Step 3'!F131:AC131)</f>
        <v>8297</v>
      </c>
      <c r="G131">
        <f>SUM('Step 3'!G131:AD131)</f>
        <v>8264</v>
      </c>
    </row>
    <row r="132" spans="1:7" x14ac:dyDescent="0.2">
      <c r="A132" t="s">
        <v>126</v>
      </c>
      <c r="B132">
        <f>SUM('Step 3'!B132:Y132)</f>
        <v>12521</v>
      </c>
      <c r="C132">
        <f>SUM('Step 3'!C132:Z132)</f>
        <v>12234</v>
      </c>
      <c r="D132">
        <f>SUM('Step 3'!D132:AA132)</f>
        <v>11915</v>
      </c>
      <c r="E132">
        <f>SUM('Step 3'!E132:AB132)</f>
        <v>11557</v>
      </c>
      <c r="F132">
        <f>SUM('Step 3'!F132:AC132)</f>
        <v>11324</v>
      </c>
      <c r="G132">
        <f>SUM('Step 3'!G132:AD132)</f>
        <v>11149</v>
      </c>
    </row>
    <row r="133" spans="1:7" x14ac:dyDescent="0.2">
      <c r="A133" t="s">
        <v>127</v>
      </c>
      <c r="B133">
        <f>SUM('Step 3'!B133:Y133)</f>
        <v>10962</v>
      </c>
      <c r="C133">
        <f>SUM('Step 3'!C133:Z133)</f>
        <v>10729</v>
      </c>
      <c r="D133">
        <f>SUM('Step 3'!D133:AA133)</f>
        <v>10422</v>
      </c>
      <c r="E133">
        <f>SUM('Step 3'!E133:AB133)</f>
        <v>10120</v>
      </c>
      <c r="F133">
        <f>SUM('Step 3'!F133:AC133)</f>
        <v>9855</v>
      </c>
      <c r="G133">
        <f>SUM('Step 3'!G133:AD133)</f>
        <v>9672</v>
      </c>
    </row>
    <row r="134" spans="1:7" x14ac:dyDescent="0.2">
      <c r="A134" t="s">
        <v>128</v>
      </c>
      <c r="B134">
        <f>SUM('Step 3'!B134:Y134)</f>
        <v>10751</v>
      </c>
      <c r="C134">
        <f>SUM('Step 3'!C134:Z134)</f>
        <v>10493</v>
      </c>
      <c r="D134">
        <f>SUM('Step 3'!D134:AA134)</f>
        <v>10153</v>
      </c>
      <c r="E134">
        <f>SUM('Step 3'!E134:AB134)</f>
        <v>9833</v>
      </c>
      <c r="F134">
        <f>SUM('Step 3'!F134:AC134)</f>
        <v>9654</v>
      </c>
      <c r="G134">
        <f>SUM('Step 3'!G134:AD134)</f>
        <v>9515</v>
      </c>
    </row>
    <row r="135" spans="1:7" x14ac:dyDescent="0.2">
      <c r="A135" t="s">
        <v>129</v>
      </c>
      <c r="B135">
        <f>SUM('Step 3'!B135:Y135)</f>
        <v>45438</v>
      </c>
      <c r="C135">
        <f>SUM('Step 3'!C135:Z135)</f>
        <v>44262</v>
      </c>
      <c r="D135">
        <f>SUM('Step 3'!D135:AA135)</f>
        <v>42994</v>
      </c>
      <c r="E135">
        <f>SUM('Step 3'!E135:AB135)</f>
        <v>41754</v>
      </c>
      <c r="F135">
        <f>SUM('Step 3'!F135:AC135)</f>
        <v>40696</v>
      </c>
      <c r="G135">
        <f>SUM('Step 3'!G135:AD135)</f>
        <v>39927</v>
      </c>
    </row>
    <row r="136" spans="1:7" x14ac:dyDescent="0.2">
      <c r="A136" t="s">
        <v>130</v>
      </c>
      <c r="B136">
        <f>SUM('Step 3'!B136:Y136)</f>
        <v>7775</v>
      </c>
      <c r="C136">
        <f>SUM('Step 3'!C136:Z136)</f>
        <v>7549</v>
      </c>
      <c r="D136">
        <f>SUM('Step 3'!D136:AA136)</f>
        <v>7307</v>
      </c>
      <c r="E136">
        <f>SUM('Step 3'!E136:AB136)</f>
        <v>7052</v>
      </c>
      <c r="F136">
        <f>SUM('Step 3'!F136:AC136)</f>
        <v>6882</v>
      </c>
      <c r="G136">
        <f>SUM('Step 3'!G136:AD136)</f>
        <v>6749</v>
      </c>
    </row>
    <row r="137" spans="1:7" x14ac:dyDescent="0.2">
      <c r="A137" t="s">
        <v>131</v>
      </c>
      <c r="B137">
        <f>SUM('Step 3'!B137:Y137)</f>
        <v>50990</v>
      </c>
      <c r="C137">
        <f>SUM('Step 3'!C137:Z137)</f>
        <v>49666</v>
      </c>
      <c r="D137">
        <f>SUM('Step 3'!D137:AA137)</f>
        <v>48231</v>
      </c>
      <c r="E137">
        <f>SUM('Step 3'!E137:AB137)</f>
        <v>46710</v>
      </c>
      <c r="F137">
        <f>SUM('Step 3'!F137:AC137)</f>
        <v>45497</v>
      </c>
      <c r="G137">
        <f>SUM('Step 3'!G137:AD137)</f>
        <v>44730</v>
      </c>
    </row>
    <row r="138" spans="1:7" x14ac:dyDescent="0.2">
      <c r="A138" t="s">
        <v>132</v>
      </c>
      <c r="B138">
        <f>SUM('Step 3'!B138:Y138)</f>
        <v>33606</v>
      </c>
      <c r="C138">
        <f>SUM('Step 3'!C138:Z138)</f>
        <v>32765</v>
      </c>
      <c r="D138">
        <f>SUM('Step 3'!D138:AA138)</f>
        <v>31795</v>
      </c>
      <c r="E138">
        <f>SUM('Step 3'!E138:AB138)</f>
        <v>30789</v>
      </c>
      <c r="F138">
        <f>SUM('Step 3'!F138:AC138)</f>
        <v>29976</v>
      </c>
      <c r="G138">
        <f>SUM('Step 3'!G138:AD138)</f>
        <v>29422</v>
      </c>
    </row>
    <row r="139" spans="1:7" x14ac:dyDescent="0.2">
      <c r="A139" t="s">
        <v>133</v>
      </c>
      <c r="B139">
        <f>SUM('Step 3'!B139:Y139)</f>
        <v>151353</v>
      </c>
      <c r="C139">
        <f>SUM('Step 3'!C139:Z139)</f>
        <v>147575</v>
      </c>
      <c r="D139">
        <f>SUM('Step 3'!D139:AA139)</f>
        <v>143337</v>
      </c>
      <c r="E139">
        <f>SUM('Step 3'!E139:AB139)</f>
        <v>139124</v>
      </c>
      <c r="F139">
        <f>SUM('Step 3'!F139:AC139)</f>
        <v>135688</v>
      </c>
      <c r="G139">
        <f>SUM('Step 3'!G139:AD139)</f>
        <v>133654</v>
      </c>
    </row>
    <row r="140" spans="1:7" x14ac:dyDescent="0.2">
      <c r="A140" t="s">
        <v>134</v>
      </c>
      <c r="B140">
        <f>SUM('Step 3'!B140:Y140)</f>
        <v>29937</v>
      </c>
      <c r="C140">
        <f>SUM('Step 3'!C140:Z140)</f>
        <v>29045</v>
      </c>
      <c r="D140">
        <f>SUM('Step 3'!D140:AA140)</f>
        <v>28079</v>
      </c>
      <c r="E140">
        <f>SUM('Step 3'!E140:AB140)</f>
        <v>27151</v>
      </c>
      <c r="F140">
        <f>SUM('Step 3'!F140:AC140)</f>
        <v>26405</v>
      </c>
      <c r="G140">
        <f>SUM('Step 3'!G140:AD140)</f>
        <v>25905</v>
      </c>
    </row>
    <row r="141" spans="1:7" x14ac:dyDescent="0.2">
      <c r="A141" t="s">
        <v>135</v>
      </c>
      <c r="B141">
        <f>SUM('Step 3'!B141:Y141)</f>
        <v>20124</v>
      </c>
      <c r="C141">
        <f>SUM('Step 3'!C141:Z141)</f>
        <v>19676</v>
      </c>
      <c r="D141">
        <f>SUM('Step 3'!D141:AA141)</f>
        <v>19096</v>
      </c>
      <c r="E141">
        <f>SUM('Step 3'!E141:AB141)</f>
        <v>18486</v>
      </c>
      <c r="F141">
        <f>SUM('Step 3'!F141:AC141)</f>
        <v>18043</v>
      </c>
      <c r="G141">
        <f>SUM('Step 3'!G141:AD141)</f>
        <v>17745</v>
      </c>
    </row>
    <row r="142" spans="1:7" x14ac:dyDescent="0.2">
      <c r="A142" t="s">
        <v>136</v>
      </c>
      <c r="B142">
        <f>SUM('Step 3'!B142:Y142)</f>
        <v>15053</v>
      </c>
      <c r="C142">
        <f>SUM('Step 3'!C142:Z142)</f>
        <v>14610</v>
      </c>
      <c r="D142">
        <f>SUM('Step 3'!D142:AA142)</f>
        <v>14125</v>
      </c>
      <c r="E142">
        <f>SUM('Step 3'!E142:AB142)</f>
        <v>13616</v>
      </c>
      <c r="F142">
        <f>SUM('Step 3'!F142:AC142)</f>
        <v>13153</v>
      </c>
      <c r="G142">
        <f>SUM('Step 3'!G142:AD142)</f>
        <v>12827</v>
      </c>
    </row>
    <row r="143" spans="1:7" x14ac:dyDescent="0.2">
      <c r="A143" t="s">
        <v>137</v>
      </c>
      <c r="B143">
        <f>SUM('Step 3'!B143:Y143)</f>
        <v>48731</v>
      </c>
      <c r="C143">
        <f>SUM('Step 3'!C143:Z143)</f>
        <v>47691</v>
      </c>
      <c r="D143">
        <f>SUM('Step 3'!D143:AA143)</f>
        <v>46413</v>
      </c>
      <c r="E143">
        <f>SUM('Step 3'!E143:AB143)</f>
        <v>45131</v>
      </c>
      <c r="F143">
        <f>SUM('Step 3'!F143:AC143)</f>
        <v>44229</v>
      </c>
      <c r="G143">
        <f>SUM('Step 3'!G143:AD143)</f>
        <v>43644</v>
      </c>
    </row>
    <row r="144" spans="1:7" x14ac:dyDescent="0.2">
      <c r="A144" t="s">
        <v>138</v>
      </c>
      <c r="B144">
        <f>SUM('Step 3'!B144:Y144)</f>
        <v>121899</v>
      </c>
      <c r="C144">
        <f>SUM('Step 3'!C144:Z144)</f>
        <v>118967</v>
      </c>
      <c r="D144">
        <f>SUM('Step 3'!D144:AA144)</f>
        <v>115481</v>
      </c>
      <c r="E144">
        <f>SUM('Step 3'!E144:AB144)</f>
        <v>111953</v>
      </c>
      <c r="F144">
        <f>SUM('Step 3'!F144:AC144)</f>
        <v>109229</v>
      </c>
      <c r="G144">
        <f>SUM('Step 3'!G144:AD144)</f>
        <v>107437</v>
      </c>
    </row>
    <row r="145" spans="1:7" x14ac:dyDescent="0.2">
      <c r="A145" t="s">
        <v>139</v>
      </c>
      <c r="B145">
        <f>SUM('Step 3'!B145:Y145)</f>
        <v>10321</v>
      </c>
      <c r="C145">
        <f>SUM('Step 3'!C145:Z145)</f>
        <v>10080</v>
      </c>
      <c r="D145">
        <f>SUM('Step 3'!D145:AA145)</f>
        <v>9811</v>
      </c>
      <c r="E145">
        <f>SUM('Step 3'!E145:AB145)</f>
        <v>9475</v>
      </c>
      <c r="F145">
        <f>SUM('Step 3'!F145:AC145)</f>
        <v>9245</v>
      </c>
      <c r="G145">
        <f>SUM('Step 3'!G145:AD145)</f>
        <v>9088</v>
      </c>
    </row>
    <row r="146" spans="1:7" x14ac:dyDescent="0.2">
      <c r="A146" t="s">
        <v>140</v>
      </c>
      <c r="B146">
        <f>SUM('Step 3'!B146:Y146)</f>
        <v>18479</v>
      </c>
      <c r="C146">
        <f>SUM('Step 3'!C146:Z146)</f>
        <v>17973</v>
      </c>
      <c r="D146">
        <f>SUM('Step 3'!D146:AA146)</f>
        <v>17458</v>
      </c>
      <c r="E146">
        <f>SUM('Step 3'!E146:AB146)</f>
        <v>16976</v>
      </c>
      <c r="F146">
        <f>SUM('Step 3'!F146:AC146)</f>
        <v>16563</v>
      </c>
      <c r="G146">
        <f>SUM('Step 3'!G146:AD146)</f>
        <v>16304</v>
      </c>
    </row>
    <row r="147" spans="1:7" x14ac:dyDescent="0.2">
      <c r="A147" t="s">
        <v>141</v>
      </c>
      <c r="B147">
        <f>SUM('Step 3'!B147:Y147)</f>
        <v>31886</v>
      </c>
      <c r="C147">
        <f>SUM('Step 3'!C147:Z147)</f>
        <v>30917</v>
      </c>
      <c r="D147">
        <f>SUM('Step 3'!D147:AA147)</f>
        <v>29921</v>
      </c>
      <c r="E147">
        <f>SUM('Step 3'!E147:AB147)</f>
        <v>28855</v>
      </c>
      <c r="F147">
        <f>SUM('Step 3'!F147:AC147)</f>
        <v>27811</v>
      </c>
      <c r="G147">
        <f>SUM('Step 3'!G147:AD147)</f>
        <v>27197</v>
      </c>
    </row>
    <row r="148" spans="1:7" x14ac:dyDescent="0.2">
      <c r="A148" t="s">
        <v>142</v>
      </c>
      <c r="B148">
        <f>SUM('Step 3'!B148:Y148)</f>
        <v>12267</v>
      </c>
      <c r="C148">
        <f>SUM('Step 3'!C148:Z148)</f>
        <v>11972</v>
      </c>
      <c r="D148">
        <f>SUM('Step 3'!D148:AA148)</f>
        <v>11587</v>
      </c>
      <c r="E148">
        <f>SUM('Step 3'!E148:AB148)</f>
        <v>11202</v>
      </c>
      <c r="F148">
        <f>SUM('Step 3'!F148:AC148)</f>
        <v>10885</v>
      </c>
      <c r="G148">
        <f>SUM('Step 3'!G148:AD148)</f>
        <v>10687</v>
      </c>
    </row>
    <row r="149" spans="1:7" x14ac:dyDescent="0.2">
      <c r="A149" t="s">
        <v>143</v>
      </c>
      <c r="B149">
        <f>SUM('Step 3'!B149:Y149)</f>
        <v>45438</v>
      </c>
      <c r="C149">
        <f>SUM('Step 3'!C149:Z149)</f>
        <v>44262</v>
      </c>
      <c r="D149">
        <f>SUM('Step 3'!D149:AA149)</f>
        <v>42994</v>
      </c>
      <c r="E149">
        <f>SUM('Step 3'!E149:AB149)</f>
        <v>41754</v>
      </c>
      <c r="F149">
        <f>SUM('Step 3'!F149:AC149)</f>
        <v>40696</v>
      </c>
      <c r="G149">
        <f>SUM('Step 3'!G149:AD149)</f>
        <v>39927</v>
      </c>
    </row>
    <row r="150" spans="1:7" x14ac:dyDescent="0.2">
      <c r="A150" t="s">
        <v>144</v>
      </c>
      <c r="B150">
        <f>SUM('Step 3'!B150:Y150)</f>
        <v>64285</v>
      </c>
      <c r="C150">
        <f>SUM('Step 3'!C150:Z150)</f>
        <v>62730</v>
      </c>
      <c r="D150">
        <f>SUM('Step 3'!D150:AA150)</f>
        <v>60821</v>
      </c>
      <c r="E150">
        <f>SUM('Step 3'!E150:AB150)</f>
        <v>58953</v>
      </c>
      <c r="F150">
        <f>SUM('Step 3'!F150:AC150)</f>
        <v>57427</v>
      </c>
      <c r="G150">
        <f>SUM('Step 3'!G150:AD150)</f>
        <v>56378</v>
      </c>
    </row>
    <row r="151" spans="1:7" x14ac:dyDescent="0.2">
      <c r="A151" t="s">
        <v>145</v>
      </c>
      <c r="B151">
        <f>SUM('Step 3'!B151:Y151)</f>
        <v>2505330</v>
      </c>
      <c r="C151">
        <f>SUM('Step 3'!C151:Z151)</f>
        <v>2441614</v>
      </c>
      <c r="D151">
        <f>SUM('Step 3'!D151:AA151)</f>
        <v>2369025</v>
      </c>
      <c r="E151">
        <f>SUM('Step 3'!E151:AB151)</f>
        <v>2295803</v>
      </c>
      <c r="F151">
        <f>SUM('Step 3'!F151:AC151)</f>
        <v>2232980</v>
      </c>
      <c r="G151">
        <f>SUM('Step 3'!G151:AD151)</f>
        <v>2190566</v>
      </c>
    </row>
    <row r="152" spans="1:7" x14ac:dyDescent="0.2">
      <c r="A152" t="s">
        <v>146</v>
      </c>
      <c r="B152">
        <f>SUM('Step 3'!B152:Y152)</f>
        <v>31738</v>
      </c>
      <c r="C152">
        <f>SUM('Step 3'!C152:Z152)</f>
        <v>30824</v>
      </c>
      <c r="D152">
        <f>SUM('Step 3'!D152:AA152)</f>
        <v>29797</v>
      </c>
      <c r="E152">
        <f>SUM('Step 3'!E152:AB152)</f>
        <v>28744</v>
      </c>
      <c r="F152">
        <f>SUM('Step 3'!F152:AC152)</f>
        <v>27875</v>
      </c>
      <c r="G152">
        <f>SUM('Step 3'!G152:AD152)</f>
        <v>27328</v>
      </c>
    </row>
    <row r="153" spans="1:7" x14ac:dyDescent="0.2">
      <c r="A153" t="s">
        <v>147</v>
      </c>
      <c r="B153">
        <f>SUM('Step 3'!B153:Y153)</f>
        <v>31738</v>
      </c>
      <c r="C153">
        <f>SUM('Step 3'!C153:Z153)</f>
        <v>30824</v>
      </c>
      <c r="D153">
        <f>SUM('Step 3'!D153:AA153)</f>
        <v>29797</v>
      </c>
      <c r="E153">
        <f>SUM('Step 3'!E153:AB153)</f>
        <v>28744</v>
      </c>
      <c r="F153">
        <f>SUM('Step 3'!F153:AC153)</f>
        <v>27875</v>
      </c>
      <c r="G153">
        <f>SUM('Step 3'!G153:AD153)</f>
        <v>27328</v>
      </c>
    </row>
  </sheetData>
  <hyperlinks>
    <hyperlink ref="A2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3D1AA-1DA4-48A2-BF21-14EBB1DA68A4}">
  <dimension ref="A1:Q116"/>
  <sheetViews>
    <sheetView zoomScale="90" zoomScaleNormal="90" workbookViewId="0">
      <selection activeCell="C117" sqref="C117"/>
    </sheetView>
  </sheetViews>
  <sheetFormatPr defaultColWidth="9.140625" defaultRowHeight="15" x14ac:dyDescent="0.25"/>
  <cols>
    <col min="1" max="1" width="19.5703125" style="23" bestFit="1" customWidth="1"/>
    <col min="2" max="2" width="12.5703125" style="23" customWidth="1"/>
    <col min="3" max="3" width="36.140625" style="23" customWidth="1"/>
    <col min="4" max="4" width="15.5703125" style="23" customWidth="1"/>
    <col min="5" max="6" width="13.85546875" style="23" customWidth="1"/>
    <col min="7" max="7" width="14.42578125" style="23" customWidth="1"/>
    <col min="8" max="8" width="14" style="23" customWidth="1"/>
    <col min="9" max="9" width="13.85546875" style="23" customWidth="1"/>
    <col min="10" max="11" width="15.140625" style="23" customWidth="1"/>
    <col min="12" max="12" width="18.28515625" style="23" customWidth="1"/>
    <col min="13" max="13" width="19.42578125" style="23" customWidth="1"/>
    <col min="14" max="14" width="15.42578125" style="23" customWidth="1"/>
    <col min="15" max="15" width="12.5703125" style="23" customWidth="1"/>
    <col min="16" max="16" width="15.85546875" style="23" customWidth="1"/>
    <col min="17" max="17" width="15.28515625" style="23" customWidth="1"/>
    <col min="18" max="16384" width="9.140625" style="23"/>
  </cols>
  <sheetData>
    <row r="1" spans="1:17" x14ac:dyDescent="0.25">
      <c r="A1" s="23" t="s">
        <v>371</v>
      </c>
    </row>
    <row r="2" spans="1:17" x14ac:dyDescent="0.25">
      <c r="A2" s="23" t="s">
        <v>372</v>
      </c>
    </row>
    <row r="3" spans="1:17" x14ac:dyDescent="0.25">
      <c r="A3" s="23" t="s">
        <v>373</v>
      </c>
    </row>
    <row r="4" spans="1:17" x14ac:dyDescent="0.25">
      <c r="A4" s="23" t="s">
        <v>615</v>
      </c>
    </row>
    <row r="5" spans="1:17" s="24" customFormat="1" x14ac:dyDescent="0.25">
      <c r="A5" s="24" t="s">
        <v>219</v>
      </c>
      <c r="B5" s="24" t="s">
        <v>220</v>
      </c>
      <c r="C5" s="24" t="s">
        <v>221</v>
      </c>
      <c r="D5" s="24" t="s">
        <v>222</v>
      </c>
      <c r="E5" s="24" t="s">
        <v>223</v>
      </c>
      <c r="F5" s="24" t="s">
        <v>224</v>
      </c>
      <c r="G5" s="24" t="s">
        <v>225</v>
      </c>
      <c r="H5" s="24" t="s">
        <v>226</v>
      </c>
      <c r="I5" s="24" t="s">
        <v>227</v>
      </c>
      <c r="J5" s="24" t="s">
        <v>228</v>
      </c>
      <c r="K5" s="24" t="s">
        <v>229</v>
      </c>
      <c r="L5" s="24" t="s">
        <v>230</v>
      </c>
      <c r="M5" s="24" t="s">
        <v>231</v>
      </c>
      <c r="N5" s="24" t="s">
        <v>232</v>
      </c>
      <c r="O5" s="24" t="s">
        <v>233</v>
      </c>
      <c r="P5" s="24" t="s">
        <v>234</v>
      </c>
      <c r="Q5" s="24" t="s">
        <v>235</v>
      </c>
    </row>
    <row r="6" spans="1:17" s="24" customFormat="1" ht="105" x14ac:dyDescent="0.25">
      <c r="A6" s="24" t="s">
        <v>377</v>
      </c>
      <c r="B6" s="24" t="s">
        <v>378</v>
      </c>
      <c r="C6" s="24" t="s">
        <v>379</v>
      </c>
      <c r="D6" s="24" t="s">
        <v>380</v>
      </c>
      <c r="E6" s="24" t="s">
        <v>381</v>
      </c>
      <c r="F6" s="24" t="s">
        <v>382</v>
      </c>
      <c r="G6" s="24" t="s">
        <v>383</v>
      </c>
      <c r="H6" s="24" t="s">
        <v>384</v>
      </c>
      <c r="I6" s="24" t="s">
        <v>385</v>
      </c>
      <c r="J6" s="24" t="s">
        <v>386</v>
      </c>
      <c r="K6" s="24" t="s">
        <v>387</v>
      </c>
      <c r="L6" s="24" t="s">
        <v>388</v>
      </c>
      <c r="M6" s="24" t="s">
        <v>389</v>
      </c>
      <c r="N6" s="24" t="s">
        <v>390</v>
      </c>
      <c r="O6" s="24" t="s">
        <v>391</v>
      </c>
      <c r="P6" s="24" t="s">
        <v>392</v>
      </c>
      <c r="Q6" s="24" t="s">
        <v>393</v>
      </c>
    </row>
    <row r="7" spans="1:17" x14ac:dyDescent="0.25">
      <c r="A7" s="23" t="s">
        <v>394</v>
      </c>
      <c r="B7" s="23" t="s">
        <v>395</v>
      </c>
      <c r="C7" s="23" t="s">
        <v>145</v>
      </c>
      <c r="D7" s="63">
        <v>4731836</v>
      </c>
      <c r="E7" s="63">
        <v>1449</v>
      </c>
      <c r="F7" s="63">
        <v>3127362</v>
      </c>
      <c r="G7" s="63">
        <v>5900</v>
      </c>
      <c r="H7" s="63">
        <v>3123629</v>
      </c>
      <c r="I7" s="63">
        <v>5815</v>
      </c>
      <c r="J7" s="63">
        <v>3014612</v>
      </c>
      <c r="K7" s="63">
        <v>6500</v>
      </c>
      <c r="L7" s="63">
        <v>109017</v>
      </c>
      <c r="M7" s="63">
        <v>2685</v>
      </c>
      <c r="N7" s="63">
        <v>3733</v>
      </c>
      <c r="O7" s="63">
        <v>490</v>
      </c>
      <c r="P7" s="63">
        <v>1604474</v>
      </c>
      <c r="Q7" s="63">
        <v>6129</v>
      </c>
    </row>
    <row r="8" spans="1:17" x14ac:dyDescent="0.25">
      <c r="A8" s="23" t="s">
        <v>396</v>
      </c>
      <c r="B8" s="23" t="s">
        <v>397</v>
      </c>
      <c r="C8" s="23" t="s">
        <v>236</v>
      </c>
      <c r="D8" s="63">
        <v>17930</v>
      </c>
      <c r="E8" s="63">
        <v>55</v>
      </c>
      <c r="F8" s="63">
        <v>8366</v>
      </c>
      <c r="G8" s="63">
        <v>341</v>
      </c>
      <c r="H8" s="63">
        <v>8366</v>
      </c>
      <c r="I8" s="63">
        <v>341</v>
      </c>
      <c r="J8" s="63">
        <v>7893</v>
      </c>
      <c r="K8" s="63">
        <v>327</v>
      </c>
      <c r="L8" s="63">
        <v>473</v>
      </c>
      <c r="M8" s="63">
        <v>116</v>
      </c>
      <c r="N8" s="63">
        <v>0</v>
      </c>
      <c r="O8" s="63">
        <v>17</v>
      </c>
      <c r="P8" s="63">
        <v>9564</v>
      </c>
      <c r="Q8" s="63">
        <v>348</v>
      </c>
    </row>
    <row r="9" spans="1:17" x14ac:dyDescent="0.25">
      <c r="A9" s="23" t="s">
        <v>398</v>
      </c>
      <c r="B9" s="23" t="s">
        <v>399</v>
      </c>
      <c r="C9" s="23" t="s">
        <v>237</v>
      </c>
      <c r="D9" s="63">
        <v>12994</v>
      </c>
      <c r="E9" s="63">
        <v>68</v>
      </c>
      <c r="F9" s="63">
        <v>8138</v>
      </c>
      <c r="G9" s="63">
        <v>223</v>
      </c>
      <c r="H9" s="63">
        <v>8137</v>
      </c>
      <c r="I9" s="63">
        <v>223</v>
      </c>
      <c r="J9" s="63">
        <v>7692</v>
      </c>
      <c r="K9" s="63">
        <v>245</v>
      </c>
      <c r="L9" s="63">
        <v>445</v>
      </c>
      <c r="M9" s="63">
        <v>103</v>
      </c>
      <c r="N9" s="63">
        <v>1</v>
      </c>
      <c r="O9" s="63">
        <v>3</v>
      </c>
      <c r="P9" s="63">
        <v>4856</v>
      </c>
      <c r="Q9" s="63">
        <v>234</v>
      </c>
    </row>
    <row r="10" spans="1:17" x14ac:dyDescent="0.25">
      <c r="A10" s="23" t="s">
        <v>400</v>
      </c>
      <c r="B10" s="23" t="s">
        <v>401</v>
      </c>
      <c r="C10" s="23" t="s">
        <v>238</v>
      </c>
      <c r="D10" s="63">
        <v>37505</v>
      </c>
      <c r="E10" s="63">
        <v>108</v>
      </c>
      <c r="F10" s="63">
        <v>23224</v>
      </c>
      <c r="G10" s="63">
        <v>414</v>
      </c>
      <c r="H10" s="63">
        <v>23214</v>
      </c>
      <c r="I10" s="63">
        <v>415</v>
      </c>
      <c r="J10" s="63">
        <v>22544</v>
      </c>
      <c r="K10" s="63">
        <v>455</v>
      </c>
      <c r="L10" s="63">
        <v>670</v>
      </c>
      <c r="M10" s="63">
        <v>174</v>
      </c>
      <c r="N10" s="63">
        <v>10</v>
      </c>
      <c r="O10" s="63">
        <v>9</v>
      </c>
      <c r="P10" s="63">
        <v>14281</v>
      </c>
      <c r="Q10" s="63">
        <v>416</v>
      </c>
    </row>
    <row r="11" spans="1:17" x14ac:dyDescent="0.25">
      <c r="A11" s="23" t="s">
        <v>402</v>
      </c>
      <c r="B11" s="23" t="s">
        <v>403</v>
      </c>
      <c r="C11" s="23" t="s">
        <v>239</v>
      </c>
      <c r="D11" s="63">
        <v>13620</v>
      </c>
      <c r="E11" s="63">
        <v>43</v>
      </c>
      <c r="F11" s="63">
        <v>7592</v>
      </c>
      <c r="G11" s="63">
        <v>192</v>
      </c>
      <c r="H11" s="63">
        <v>7589</v>
      </c>
      <c r="I11" s="63">
        <v>192</v>
      </c>
      <c r="J11" s="63">
        <v>7292</v>
      </c>
      <c r="K11" s="63">
        <v>190</v>
      </c>
      <c r="L11" s="63">
        <v>297</v>
      </c>
      <c r="M11" s="63">
        <v>62</v>
      </c>
      <c r="N11" s="63">
        <v>3</v>
      </c>
      <c r="O11" s="63">
        <v>3</v>
      </c>
      <c r="P11" s="63">
        <v>6028</v>
      </c>
      <c r="Q11" s="63">
        <v>194</v>
      </c>
    </row>
    <row r="12" spans="1:17" x14ac:dyDescent="0.25">
      <c r="A12" s="23" t="s">
        <v>404</v>
      </c>
      <c r="B12" s="23" t="s">
        <v>405</v>
      </c>
      <c r="C12" s="23" t="s">
        <v>240</v>
      </c>
      <c r="D12" s="63">
        <v>211483</v>
      </c>
      <c r="E12" s="63">
        <v>320</v>
      </c>
      <c r="F12" s="63">
        <v>145200</v>
      </c>
      <c r="G12" s="63">
        <v>1446</v>
      </c>
      <c r="H12" s="63">
        <v>145134</v>
      </c>
      <c r="I12" s="63">
        <v>1427</v>
      </c>
      <c r="J12" s="63">
        <v>140852</v>
      </c>
      <c r="K12" s="63">
        <v>1451</v>
      </c>
      <c r="L12" s="63">
        <v>4282</v>
      </c>
      <c r="M12" s="63">
        <v>534</v>
      </c>
      <c r="N12" s="63">
        <v>66</v>
      </c>
      <c r="O12" s="63">
        <v>96</v>
      </c>
      <c r="P12" s="63">
        <v>66283</v>
      </c>
      <c r="Q12" s="63">
        <v>1443</v>
      </c>
    </row>
    <row r="13" spans="1:17" x14ac:dyDescent="0.25">
      <c r="A13" s="23" t="s">
        <v>406</v>
      </c>
      <c r="B13" s="23" t="s">
        <v>407</v>
      </c>
      <c r="C13" s="23" t="s">
        <v>241</v>
      </c>
      <c r="D13" s="63">
        <v>10945</v>
      </c>
      <c r="E13" s="63">
        <v>44</v>
      </c>
      <c r="F13" s="63">
        <v>7145</v>
      </c>
      <c r="G13" s="63">
        <v>126</v>
      </c>
      <c r="H13" s="63">
        <v>7139</v>
      </c>
      <c r="I13" s="63">
        <v>127</v>
      </c>
      <c r="J13" s="63">
        <v>6993</v>
      </c>
      <c r="K13" s="63">
        <v>137</v>
      </c>
      <c r="L13" s="63">
        <v>146</v>
      </c>
      <c r="M13" s="63">
        <v>43</v>
      </c>
      <c r="N13" s="63">
        <v>6</v>
      </c>
      <c r="O13" s="63">
        <v>6</v>
      </c>
      <c r="P13" s="63">
        <v>3800</v>
      </c>
      <c r="Q13" s="63">
        <v>130</v>
      </c>
    </row>
    <row r="14" spans="1:17" x14ac:dyDescent="0.25">
      <c r="A14" s="23" t="s">
        <v>408</v>
      </c>
      <c r="B14" s="23" t="s">
        <v>409</v>
      </c>
      <c r="C14" s="23" t="s">
        <v>242</v>
      </c>
      <c r="D14" s="63">
        <v>13851</v>
      </c>
      <c r="E14" s="63">
        <v>31</v>
      </c>
      <c r="F14" s="63">
        <v>7099</v>
      </c>
      <c r="G14" s="63">
        <v>169</v>
      </c>
      <c r="H14" s="63">
        <v>7099</v>
      </c>
      <c r="I14" s="63">
        <v>169</v>
      </c>
      <c r="J14" s="63">
        <v>6715</v>
      </c>
      <c r="K14" s="63">
        <v>171</v>
      </c>
      <c r="L14" s="63">
        <v>384</v>
      </c>
      <c r="M14" s="63">
        <v>84</v>
      </c>
      <c r="N14" s="63">
        <v>0</v>
      </c>
      <c r="O14" s="63">
        <v>15</v>
      </c>
      <c r="P14" s="63">
        <v>6752</v>
      </c>
      <c r="Q14" s="63">
        <v>169</v>
      </c>
    </row>
    <row r="15" spans="1:17" x14ac:dyDescent="0.25">
      <c r="A15" s="23" t="s">
        <v>410</v>
      </c>
      <c r="B15" s="23" t="s">
        <v>411</v>
      </c>
      <c r="C15" s="23" t="s">
        <v>243</v>
      </c>
      <c r="D15" s="63">
        <v>41482</v>
      </c>
      <c r="E15" s="63">
        <v>120</v>
      </c>
      <c r="F15" s="63">
        <v>29560</v>
      </c>
      <c r="G15" s="63">
        <v>517</v>
      </c>
      <c r="H15" s="63">
        <v>29560</v>
      </c>
      <c r="I15" s="63">
        <v>517</v>
      </c>
      <c r="J15" s="63">
        <v>28887</v>
      </c>
      <c r="K15" s="63">
        <v>532</v>
      </c>
      <c r="L15" s="63">
        <v>673</v>
      </c>
      <c r="M15" s="63">
        <v>203</v>
      </c>
      <c r="N15" s="63">
        <v>0</v>
      </c>
      <c r="O15" s="63">
        <v>22</v>
      </c>
      <c r="P15" s="63">
        <v>11922</v>
      </c>
      <c r="Q15" s="63">
        <v>516</v>
      </c>
    </row>
    <row r="16" spans="1:17" x14ac:dyDescent="0.25">
      <c r="A16" s="23" t="s">
        <v>412</v>
      </c>
      <c r="B16" s="23" t="s">
        <v>413</v>
      </c>
      <c r="C16" s="23" t="s">
        <v>244</v>
      </c>
      <c r="D16" s="63">
        <v>53001</v>
      </c>
      <c r="E16" s="63">
        <v>180</v>
      </c>
      <c r="F16" s="63">
        <v>33690</v>
      </c>
      <c r="G16" s="63">
        <v>577</v>
      </c>
      <c r="H16" s="63">
        <v>33661</v>
      </c>
      <c r="I16" s="63">
        <v>578</v>
      </c>
      <c r="J16" s="63">
        <v>32728</v>
      </c>
      <c r="K16" s="63">
        <v>589</v>
      </c>
      <c r="L16" s="63">
        <v>933</v>
      </c>
      <c r="M16" s="63">
        <v>224</v>
      </c>
      <c r="N16" s="63">
        <v>29</v>
      </c>
      <c r="O16" s="63">
        <v>39</v>
      </c>
      <c r="P16" s="63">
        <v>19311</v>
      </c>
      <c r="Q16" s="63">
        <v>617</v>
      </c>
    </row>
    <row r="17" spans="1:17" x14ac:dyDescent="0.25">
      <c r="A17" s="23" t="s">
        <v>414</v>
      </c>
      <c r="B17" s="23" t="s">
        <v>415</v>
      </c>
      <c r="C17" s="23" t="s">
        <v>245</v>
      </c>
      <c r="D17" s="63">
        <v>25490</v>
      </c>
      <c r="E17" s="63">
        <v>58</v>
      </c>
      <c r="F17" s="63">
        <v>16494</v>
      </c>
      <c r="G17" s="63">
        <v>242</v>
      </c>
      <c r="H17" s="63">
        <v>16488</v>
      </c>
      <c r="I17" s="63">
        <v>242</v>
      </c>
      <c r="J17" s="63">
        <v>15976</v>
      </c>
      <c r="K17" s="63">
        <v>248</v>
      </c>
      <c r="L17" s="63">
        <v>512</v>
      </c>
      <c r="M17" s="63">
        <v>111</v>
      </c>
      <c r="N17" s="63">
        <v>6</v>
      </c>
      <c r="O17" s="63">
        <v>5</v>
      </c>
      <c r="P17" s="63">
        <v>8996</v>
      </c>
      <c r="Q17" s="63">
        <v>248</v>
      </c>
    </row>
    <row r="18" spans="1:17" x14ac:dyDescent="0.25">
      <c r="A18" s="23" t="s">
        <v>416</v>
      </c>
      <c r="B18" s="23" t="s">
        <v>417</v>
      </c>
      <c r="C18" s="23" t="s">
        <v>246</v>
      </c>
      <c r="D18" s="63">
        <v>47338</v>
      </c>
      <c r="E18" s="63">
        <v>113</v>
      </c>
      <c r="F18" s="63">
        <v>32108</v>
      </c>
      <c r="G18" s="63">
        <v>474</v>
      </c>
      <c r="H18" s="63">
        <v>31973</v>
      </c>
      <c r="I18" s="63">
        <v>455</v>
      </c>
      <c r="J18" s="63">
        <v>30898</v>
      </c>
      <c r="K18" s="63">
        <v>480</v>
      </c>
      <c r="L18" s="63">
        <v>1075</v>
      </c>
      <c r="M18" s="63">
        <v>204</v>
      </c>
      <c r="N18" s="63">
        <v>135</v>
      </c>
      <c r="O18" s="63">
        <v>63</v>
      </c>
      <c r="P18" s="63">
        <v>15230</v>
      </c>
      <c r="Q18" s="63">
        <v>472</v>
      </c>
    </row>
    <row r="19" spans="1:17" x14ac:dyDescent="0.25">
      <c r="A19" s="23" t="s">
        <v>418</v>
      </c>
      <c r="B19" s="23" t="s">
        <v>419</v>
      </c>
      <c r="C19" s="23" t="s">
        <v>247</v>
      </c>
      <c r="D19" s="63">
        <v>13340</v>
      </c>
      <c r="E19" s="63">
        <v>60</v>
      </c>
      <c r="F19" s="63">
        <v>7334</v>
      </c>
      <c r="G19" s="63">
        <v>274</v>
      </c>
      <c r="H19" s="63">
        <v>7319</v>
      </c>
      <c r="I19" s="63">
        <v>275</v>
      </c>
      <c r="J19" s="63">
        <v>7075</v>
      </c>
      <c r="K19" s="63">
        <v>270</v>
      </c>
      <c r="L19" s="63">
        <v>244</v>
      </c>
      <c r="M19" s="63">
        <v>55</v>
      </c>
      <c r="N19" s="63">
        <v>15</v>
      </c>
      <c r="O19" s="63">
        <v>17</v>
      </c>
      <c r="P19" s="63">
        <v>6006</v>
      </c>
      <c r="Q19" s="63">
        <v>276</v>
      </c>
    </row>
    <row r="20" spans="1:17" x14ac:dyDescent="0.25">
      <c r="A20" s="23" t="s">
        <v>420</v>
      </c>
      <c r="B20" s="23" t="s">
        <v>421</v>
      </c>
      <c r="C20" s="23" t="s">
        <v>248</v>
      </c>
      <c r="D20" s="63">
        <v>454938</v>
      </c>
      <c r="E20" s="63">
        <v>464</v>
      </c>
      <c r="F20" s="63">
        <v>324727</v>
      </c>
      <c r="G20" s="63">
        <v>2292</v>
      </c>
      <c r="H20" s="63">
        <v>323973</v>
      </c>
      <c r="I20" s="63">
        <v>2292</v>
      </c>
      <c r="J20" s="63">
        <v>316159</v>
      </c>
      <c r="K20" s="63">
        <v>2332</v>
      </c>
      <c r="L20" s="63">
        <v>7814</v>
      </c>
      <c r="M20" s="63">
        <v>854</v>
      </c>
      <c r="N20" s="63">
        <v>754</v>
      </c>
      <c r="O20" s="63">
        <v>270</v>
      </c>
      <c r="P20" s="63">
        <v>130211</v>
      </c>
      <c r="Q20" s="63">
        <v>2349</v>
      </c>
    </row>
    <row r="21" spans="1:17" x14ac:dyDescent="0.25">
      <c r="A21" s="23" t="s">
        <v>422</v>
      </c>
      <c r="B21" s="23" t="s">
        <v>423</v>
      </c>
      <c r="C21" s="23" t="s">
        <v>249</v>
      </c>
      <c r="D21" s="63">
        <v>73606</v>
      </c>
      <c r="E21" s="63">
        <v>177</v>
      </c>
      <c r="F21" s="63">
        <v>49546</v>
      </c>
      <c r="G21" s="63">
        <v>725</v>
      </c>
      <c r="H21" s="63">
        <v>49499</v>
      </c>
      <c r="I21" s="63">
        <v>726</v>
      </c>
      <c r="J21" s="63">
        <v>47228</v>
      </c>
      <c r="K21" s="63">
        <v>735</v>
      </c>
      <c r="L21" s="63">
        <v>2271</v>
      </c>
      <c r="M21" s="63">
        <v>350</v>
      </c>
      <c r="N21" s="63">
        <v>47</v>
      </c>
      <c r="O21" s="63">
        <v>45</v>
      </c>
      <c r="P21" s="63">
        <v>24060</v>
      </c>
      <c r="Q21" s="63">
        <v>744</v>
      </c>
    </row>
    <row r="22" spans="1:17" x14ac:dyDescent="0.25">
      <c r="A22" s="23" t="s">
        <v>424</v>
      </c>
      <c r="B22" s="23" t="s">
        <v>425</v>
      </c>
      <c r="C22" s="23" t="s">
        <v>250</v>
      </c>
      <c r="D22" s="63">
        <v>25357</v>
      </c>
      <c r="E22" s="63">
        <v>119</v>
      </c>
      <c r="F22" s="63">
        <v>15065</v>
      </c>
      <c r="G22" s="63">
        <v>309</v>
      </c>
      <c r="H22" s="63">
        <v>15044</v>
      </c>
      <c r="I22" s="63">
        <v>312</v>
      </c>
      <c r="J22" s="63">
        <v>14531</v>
      </c>
      <c r="K22" s="63">
        <v>325</v>
      </c>
      <c r="L22" s="63">
        <v>513</v>
      </c>
      <c r="M22" s="63">
        <v>134</v>
      </c>
      <c r="N22" s="63">
        <v>21</v>
      </c>
      <c r="O22" s="63">
        <v>23</v>
      </c>
      <c r="P22" s="63">
        <v>10292</v>
      </c>
      <c r="Q22" s="63">
        <v>338</v>
      </c>
    </row>
    <row r="23" spans="1:17" x14ac:dyDescent="0.25">
      <c r="A23" s="23" t="s">
        <v>426</v>
      </c>
      <c r="B23" s="23" t="s">
        <v>427</v>
      </c>
      <c r="C23" s="23" t="s">
        <v>251</v>
      </c>
      <c r="D23" s="63">
        <v>36363</v>
      </c>
      <c r="E23" s="63">
        <v>121</v>
      </c>
      <c r="F23" s="63">
        <v>22906</v>
      </c>
      <c r="G23" s="63">
        <v>436</v>
      </c>
      <c r="H23" s="63">
        <v>22874</v>
      </c>
      <c r="I23" s="63">
        <v>441</v>
      </c>
      <c r="J23" s="63">
        <v>21976</v>
      </c>
      <c r="K23" s="63">
        <v>448</v>
      </c>
      <c r="L23" s="63">
        <v>898</v>
      </c>
      <c r="M23" s="63">
        <v>164</v>
      </c>
      <c r="N23" s="63">
        <v>32</v>
      </c>
      <c r="O23" s="63">
        <v>20</v>
      </c>
      <c r="P23" s="63">
        <v>13457</v>
      </c>
      <c r="Q23" s="63">
        <v>434</v>
      </c>
    </row>
    <row r="24" spans="1:17" x14ac:dyDescent="0.25">
      <c r="A24" s="23" t="s">
        <v>428</v>
      </c>
      <c r="B24" s="23" t="s">
        <v>429</v>
      </c>
      <c r="C24" s="23" t="s">
        <v>252</v>
      </c>
      <c r="D24" s="63">
        <v>37217</v>
      </c>
      <c r="E24" s="63">
        <v>103</v>
      </c>
      <c r="F24" s="63">
        <v>24968</v>
      </c>
      <c r="G24" s="63">
        <v>531</v>
      </c>
      <c r="H24" s="63">
        <v>24960</v>
      </c>
      <c r="I24" s="63">
        <v>531</v>
      </c>
      <c r="J24" s="63">
        <v>24008</v>
      </c>
      <c r="K24" s="63">
        <v>555</v>
      </c>
      <c r="L24" s="63">
        <v>952</v>
      </c>
      <c r="M24" s="63">
        <v>196</v>
      </c>
      <c r="N24" s="63">
        <v>8</v>
      </c>
      <c r="O24" s="63">
        <v>7</v>
      </c>
      <c r="P24" s="63">
        <v>12249</v>
      </c>
      <c r="Q24" s="63">
        <v>522</v>
      </c>
    </row>
    <row r="25" spans="1:17" x14ac:dyDescent="0.25">
      <c r="A25" s="23" t="s">
        <v>430</v>
      </c>
      <c r="B25" s="23" t="s">
        <v>431</v>
      </c>
      <c r="C25" s="23" t="s">
        <v>253</v>
      </c>
      <c r="D25" s="63">
        <v>86177</v>
      </c>
      <c r="E25" s="63">
        <v>178</v>
      </c>
      <c r="F25" s="63">
        <v>59516</v>
      </c>
      <c r="G25" s="63">
        <v>894</v>
      </c>
      <c r="H25" s="63">
        <v>59487</v>
      </c>
      <c r="I25" s="63">
        <v>896</v>
      </c>
      <c r="J25" s="63">
        <v>57362</v>
      </c>
      <c r="K25" s="63">
        <v>887</v>
      </c>
      <c r="L25" s="63">
        <v>2125</v>
      </c>
      <c r="M25" s="63">
        <v>372</v>
      </c>
      <c r="N25" s="63">
        <v>29</v>
      </c>
      <c r="O25" s="63">
        <v>29</v>
      </c>
      <c r="P25" s="63">
        <v>26661</v>
      </c>
      <c r="Q25" s="63">
        <v>932</v>
      </c>
    </row>
    <row r="26" spans="1:17" x14ac:dyDescent="0.25">
      <c r="A26" s="23" t="s">
        <v>432</v>
      </c>
      <c r="B26" s="23" t="s">
        <v>433</v>
      </c>
      <c r="C26" s="23" t="s">
        <v>254</v>
      </c>
      <c r="D26" s="63">
        <v>3869</v>
      </c>
      <c r="E26" s="63">
        <v>46</v>
      </c>
      <c r="F26" s="63">
        <v>2025</v>
      </c>
      <c r="G26" s="63">
        <v>116</v>
      </c>
      <c r="H26" s="63">
        <v>2025</v>
      </c>
      <c r="I26" s="63">
        <v>116</v>
      </c>
      <c r="J26" s="63">
        <v>1883</v>
      </c>
      <c r="K26" s="63">
        <v>113</v>
      </c>
      <c r="L26" s="63">
        <v>142</v>
      </c>
      <c r="M26" s="63">
        <v>63</v>
      </c>
      <c r="N26" s="63">
        <v>0</v>
      </c>
      <c r="O26" s="63">
        <v>9</v>
      </c>
      <c r="P26" s="63">
        <v>1844</v>
      </c>
      <c r="Q26" s="63">
        <v>129</v>
      </c>
    </row>
    <row r="27" spans="1:17" x14ac:dyDescent="0.25">
      <c r="A27" s="23" t="s">
        <v>434</v>
      </c>
      <c r="B27" s="23" t="s">
        <v>435</v>
      </c>
      <c r="C27" s="23" t="s">
        <v>255</v>
      </c>
      <c r="D27" s="63">
        <v>84430</v>
      </c>
      <c r="E27" s="63">
        <v>216</v>
      </c>
      <c r="F27" s="63">
        <v>55962</v>
      </c>
      <c r="G27" s="63">
        <v>752</v>
      </c>
      <c r="H27" s="63">
        <v>55951</v>
      </c>
      <c r="I27" s="63">
        <v>752</v>
      </c>
      <c r="J27" s="63">
        <v>53991</v>
      </c>
      <c r="K27" s="63">
        <v>836</v>
      </c>
      <c r="L27" s="63">
        <v>1960</v>
      </c>
      <c r="M27" s="63">
        <v>324</v>
      </c>
      <c r="N27" s="63">
        <v>11</v>
      </c>
      <c r="O27" s="63">
        <v>7</v>
      </c>
      <c r="P27" s="63">
        <v>28468</v>
      </c>
      <c r="Q27" s="63">
        <v>809</v>
      </c>
    </row>
    <row r="28" spans="1:17" x14ac:dyDescent="0.25">
      <c r="A28" s="23" t="s">
        <v>436</v>
      </c>
      <c r="B28" s="23" t="s">
        <v>437</v>
      </c>
      <c r="C28" s="23" t="s">
        <v>256</v>
      </c>
      <c r="D28" s="63">
        <v>7554</v>
      </c>
      <c r="E28" s="63">
        <v>30</v>
      </c>
      <c r="F28" s="63">
        <v>3941</v>
      </c>
      <c r="G28" s="63">
        <v>142</v>
      </c>
      <c r="H28" s="63">
        <v>3935</v>
      </c>
      <c r="I28" s="63">
        <v>140</v>
      </c>
      <c r="J28" s="63">
        <v>3748</v>
      </c>
      <c r="K28" s="63">
        <v>142</v>
      </c>
      <c r="L28" s="63">
        <v>187</v>
      </c>
      <c r="M28" s="63">
        <v>40</v>
      </c>
      <c r="N28" s="63">
        <v>6</v>
      </c>
      <c r="O28" s="63">
        <v>10</v>
      </c>
      <c r="P28" s="63">
        <v>3613</v>
      </c>
      <c r="Q28" s="63">
        <v>136</v>
      </c>
    </row>
    <row r="29" spans="1:17" x14ac:dyDescent="0.25">
      <c r="A29" s="23" t="s">
        <v>438</v>
      </c>
      <c r="B29" s="23" t="s">
        <v>439</v>
      </c>
      <c r="C29" s="23" t="s">
        <v>257</v>
      </c>
      <c r="D29" s="63">
        <v>42426</v>
      </c>
      <c r="E29" s="63">
        <v>85</v>
      </c>
      <c r="F29" s="63">
        <v>27325</v>
      </c>
      <c r="G29" s="63">
        <v>508</v>
      </c>
      <c r="H29" s="63">
        <v>27316</v>
      </c>
      <c r="I29" s="63">
        <v>510</v>
      </c>
      <c r="J29" s="63">
        <v>26546</v>
      </c>
      <c r="K29" s="63">
        <v>553</v>
      </c>
      <c r="L29" s="63">
        <v>770</v>
      </c>
      <c r="M29" s="63">
        <v>154</v>
      </c>
      <c r="N29" s="63">
        <v>9</v>
      </c>
      <c r="O29" s="63">
        <v>15</v>
      </c>
      <c r="P29" s="63">
        <v>15101</v>
      </c>
      <c r="Q29" s="63">
        <v>510</v>
      </c>
    </row>
    <row r="30" spans="1:17" x14ac:dyDescent="0.25">
      <c r="A30" s="23" t="s">
        <v>440</v>
      </c>
      <c r="B30" s="23" t="s">
        <v>441</v>
      </c>
      <c r="C30" s="23" t="s">
        <v>258</v>
      </c>
      <c r="D30" s="63">
        <v>29882</v>
      </c>
      <c r="E30" s="63">
        <v>71</v>
      </c>
      <c r="F30" s="63">
        <v>20592</v>
      </c>
      <c r="G30" s="63">
        <v>321</v>
      </c>
      <c r="H30" s="63">
        <v>20592</v>
      </c>
      <c r="I30" s="63">
        <v>321</v>
      </c>
      <c r="J30" s="63">
        <v>19901</v>
      </c>
      <c r="K30" s="63">
        <v>371</v>
      </c>
      <c r="L30" s="63">
        <v>691</v>
      </c>
      <c r="M30" s="63">
        <v>182</v>
      </c>
      <c r="N30" s="63">
        <v>0</v>
      </c>
      <c r="O30" s="63">
        <v>20</v>
      </c>
      <c r="P30" s="63">
        <v>9290</v>
      </c>
      <c r="Q30" s="63">
        <v>319</v>
      </c>
    </row>
    <row r="31" spans="1:17" x14ac:dyDescent="0.25">
      <c r="A31" s="23" t="s">
        <v>442</v>
      </c>
      <c r="B31" s="23" t="s">
        <v>443</v>
      </c>
      <c r="C31" s="23" t="s">
        <v>259</v>
      </c>
      <c r="D31" s="63">
        <v>15374</v>
      </c>
      <c r="E31" s="63">
        <v>61</v>
      </c>
      <c r="F31" s="63">
        <v>9315</v>
      </c>
      <c r="G31" s="63">
        <v>296</v>
      </c>
      <c r="H31" s="63">
        <v>9315</v>
      </c>
      <c r="I31" s="63">
        <v>296</v>
      </c>
      <c r="J31" s="63">
        <v>8999</v>
      </c>
      <c r="K31" s="63">
        <v>287</v>
      </c>
      <c r="L31" s="63">
        <v>316</v>
      </c>
      <c r="M31" s="63">
        <v>70</v>
      </c>
      <c r="N31" s="63">
        <v>0</v>
      </c>
      <c r="O31" s="63">
        <v>15</v>
      </c>
      <c r="P31" s="63">
        <v>6059</v>
      </c>
      <c r="Q31" s="63">
        <v>289</v>
      </c>
    </row>
    <row r="32" spans="1:17" x14ac:dyDescent="0.25">
      <c r="A32" s="23" t="s">
        <v>444</v>
      </c>
      <c r="B32" s="23" t="s">
        <v>445</v>
      </c>
      <c r="C32" s="23" t="s">
        <v>260</v>
      </c>
      <c r="D32" s="63">
        <v>18955</v>
      </c>
      <c r="E32" s="63">
        <v>70</v>
      </c>
      <c r="F32" s="63">
        <v>13135</v>
      </c>
      <c r="G32" s="63">
        <v>208</v>
      </c>
      <c r="H32" s="63">
        <v>13135</v>
      </c>
      <c r="I32" s="63">
        <v>208</v>
      </c>
      <c r="J32" s="63">
        <v>12881</v>
      </c>
      <c r="K32" s="63">
        <v>224</v>
      </c>
      <c r="L32" s="63">
        <v>254</v>
      </c>
      <c r="M32" s="63">
        <v>67</v>
      </c>
      <c r="N32" s="63">
        <v>0</v>
      </c>
      <c r="O32" s="63">
        <v>17</v>
      </c>
      <c r="P32" s="63">
        <v>5820</v>
      </c>
      <c r="Q32" s="63">
        <v>221</v>
      </c>
    </row>
    <row r="33" spans="1:17" x14ac:dyDescent="0.25">
      <c r="A33" s="23" t="s">
        <v>446</v>
      </c>
      <c r="B33" s="23" t="s">
        <v>447</v>
      </c>
      <c r="C33" s="23" t="s">
        <v>261</v>
      </c>
      <c r="D33" s="63">
        <v>5266</v>
      </c>
      <c r="E33" s="63">
        <v>27</v>
      </c>
      <c r="F33" s="63">
        <v>2795</v>
      </c>
      <c r="G33" s="63">
        <v>109</v>
      </c>
      <c r="H33" s="63">
        <v>2795</v>
      </c>
      <c r="I33" s="63">
        <v>109</v>
      </c>
      <c r="J33" s="63">
        <v>2652</v>
      </c>
      <c r="K33" s="63">
        <v>113</v>
      </c>
      <c r="L33" s="63">
        <v>143</v>
      </c>
      <c r="M33" s="63">
        <v>35</v>
      </c>
      <c r="N33" s="63">
        <v>0</v>
      </c>
      <c r="O33" s="63">
        <v>13</v>
      </c>
      <c r="P33" s="63">
        <v>2471</v>
      </c>
      <c r="Q33" s="63">
        <v>108</v>
      </c>
    </row>
    <row r="34" spans="1:17" x14ac:dyDescent="0.25">
      <c r="A34" s="23" t="s">
        <v>448</v>
      </c>
      <c r="B34" s="23" t="s">
        <v>449</v>
      </c>
      <c r="C34" s="23" t="s">
        <v>262</v>
      </c>
      <c r="D34" s="63">
        <v>16931</v>
      </c>
      <c r="E34" s="63">
        <v>55</v>
      </c>
      <c r="F34" s="63">
        <v>9996</v>
      </c>
      <c r="G34" s="63">
        <v>261</v>
      </c>
      <c r="H34" s="63">
        <v>9991</v>
      </c>
      <c r="I34" s="63">
        <v>260</v>
      </c>
      <c r="J34" s="63">
        <v>9481</v>
      </c>
      <c r="K34" s="63">
        <v>260</v>
      </c>
      <c r="L34" s="63">
        <v>510</v>
      </c>
      <c r="M34" s="63">
        <v>95</v>
      </c>
      <c r="N34" s="63">
        <v>5</v>
      </c>
      <c r="O34" s="63">
        <v>5</v>
      </c>
      <c r="P34" s="63">
        <v>6935</v>
      </c>
      <c r="Q34" s="63">
        <v>254</v>
      </c>
    </row>
    <row r="35" spans="1:17" x14ac:dyDescent="0.25">
      <c r="A35" s="23" t="s">
        <v>450</v>
      </c>
      <c r="B35" s="23" t="s">
        <v>451</v>
      </c>
      <c r="C35" s="23" t="s">
        <v>263</v>
      </c>
      <c r="D35" s="63">
        <v>69453</v>
      </c>
      <c r="E35" s="63">
        <v>141</v>
      </c>
      <c r="F35" s="63">
        <v>48151</v>
      </c>
      <c r="G35" s="63">
        <v>706</v>
      </c>
      <c r="H35" s="63">
        <v>48086</v>
      </c>
      <c r="I35" s="63">
        <v>712</v>
      </c>
      <c r="J35" s="63">
        <v>46323</v>
      </c>
      <c r="K35" s="63">
        <v>739</v>
      </c>
      <c r="L35" s="63">
        <v>1763</v>
      </c>
      <c r="M35" s="63">
        <v>297</v>
      </c>
      <c r="N35" s="63">
        <v>65</v>
      </c>
      <c r="O35" s="63">
        <v>63</v>
      </c>
      <c r="P35" s="63">
        <v>21302</v>
      </c>
      <c r="Q35" s="63">
        <v>689</v>
      </c>
    </row>
    <row r="36" spans="1:17" x14ac:dyDescent="0.25">
      <c r="A36" s="23" t="s">
        <v>452</v>
      </c>
      <c r="B36" s="23" t="s">
        <v>453</v>
      </c>
      <c r="C36" s="23" t="s">
        <v>264</v>
      </c>
      <c r="D36" s="63">
        <v>21850</v>
      </c>
      <c r="E36" s="63">
        <v>60</v>
      </c>
      <c r="F36" s="63">
        <v>12908</v>
      </c>
      <c r="G36" s="63">
        <v>433</v>
      </c>
      <c r="H36" s="63">
        <v>12787</v>
      </c>
      <c r="I36" s="63">
        <v>428</v>
      </c>
      <c r="J36" s="63">
        <v>12231</v>
      </c>
      <c r="K36" s="63">
        <v>426</v>
      </c>
      <c r="L36" s="63">
        <v>556</v>
      </c>
      <c r="M36" s="63">
        <v>109</v>
      </c>
      <c r="N36" s="63">
        <v>121</v>
      </c>
      <c r="O36" s="63">
        <v>58</v>
      </c>
      <c r="P36" s="63">
        <v>8942</v>
      </c>
      <c r="Q36" s="63">
        <v>434</v>
      </c>
    </row>
    <row r="37" spans="1:17" x14ac:dyDescent="0.25">
      <c r="A37" s="23" t="s">
        <v>454</v>
      </c>
      <c r="B37" s="23" t="s">
        <v>455</v>
      </c>
      <c r="C37" s="23" t="s">
        <v>265</v>
      </c>
      <c r="D37" s="63">
        <v>134864</v>
      </c>
      <c r="E37" s="63">
        <v>360</v>
      </c>
      <c r="F37" s="63">
        <v>91467</v>
      </c>
      <c r="G37" s="63">
        <v>1155</v>
      </c>
      <c r="H37" s="63">
        <v>91151</v>
      </c>
      <c r="I37" s="63">
        <v>1171</v>
      </c>
      <c r="J37" s="63">
        <v>85901</v>
      </c>
      <c r="K37" s="63">
        <v>1209</v>
      </c>
      <c r="L37" s="63">
        <v>5250</v>
      </c>
      <c r="M37" s="63">
        <v>566</v>
      </c>
      <c r="N37" s="63">
        <v>316</v>
      </c>
      <c r="O37" s="63">
        <v>128</v>
      </c>
      <c r="P37" s="63">
        <v>43397</v>
      </c>
      <c r="Q37" s="63">
        <v>1133</v>
      </c>
    </row>
    <row r="38" spans="1:17" x14ac:dyDescent="0.25">
      <c r="A38" s="23" t="s">
        <v>456</v>
      </c>
      <c r="B38" s="23" t="s">
        <v>457</v>
      </c>
      <c r="C38" s="23" t="s">
        <v>266</v>
      </c>
      <c r="D38" s="63">
        <v>16710</v>
      </c>
      <c r="E38" s="63">
        <v>74</v>
      </c>
      <c r="F38" s="63">
        <v>11188</v>
      </c>
      <c r="G38" s="63">
        <v>260</v>
      </c>
      <c r="H38" s="63">
        <v>11188</v>
      </c>
      <c r="I38" s="63">
        <v>260</v>
      </c>
      <c r="J38" s="63">
        <v>10994</v>
      </c>
      <c r="K38" s="63">
        <v>265</v>
      </c>
      <c r="L38" s="63">
        <v>194</v>
      </c>
      <c r="M38" s="63">
        <v>52</v>
      </c>
      <c r="N38" s="63">
        <v>0</v>
      </c>
      <c r="O38" s="63">
        <v>17</v>
      </c>
      <c r="P38" s="63">
        <v>5522</v>
      </c>
      <c r="Q38" s="63">
        <v>249</v>
      </c>
    </row>
    <row r="39" spans="1:17" x14ac:dyDescent="0.25">
      <c r="A39" s="23" t="s">
        <v>458</v>
      </c>
      <c r="B39" s="23" t="s">
        <v>459</v>
      </c>
      <c r="C39" s="23" t="s">
        <v>267</v>
      </c>
      <c r="D39" s="63">
        <v>99048</v>
      </c>
      <c r="E39" s="63">
        <v>199</v>
      </c>
      <c r="F39" s="63">
        <v>65409</v>
      </c>
      <c r="G39" s="63">
        <v>1023</v>
      </c>
      <c r="H39" s="63">
        <v>65278</v>
      </c>
      <c r="I39" s="63">
        <v>1006</v>
      </c>
      <c r="J39" s="63">
        <v>63465</v>
      </c>
      <c r="K39" s="63">
        <v>1005</v>
      </c>
      <c r="L39" s="63">
        <v>1813</v>
      </c>
      <c r="M39" s="63">
        <v>409</v>
      </c>
      <c r="N39" s="63">
        <v>131</v>
      </c>
      <c r="O39" s="63">
        <v>136</v>
      </c>
      <c r="P39" s="63">
        <v>33639</v>
      </c>
      <c r="Q39" s="63">
        <v>1023</v>
      </c>
    </row>
    <row r="40" spans="1:17" x14ac:dyDescent="0.25">
      <c r="A40" s="23" t="s">
        <v>460</v>
      </c>
      <c r="B40" s="23" t="s">
        <v>461</v>
      </c>
      <c r="C40" s="23" t="s">
        <v>268</v>
      </c>
      <c r="D40" s="63">
        <v>13137</v>
      </c>
      <c r="E40" s="63">
        <v>56</v>
      </c>
      <c r="F40" s="63">
        <v>8577</v>
      </c>
      <c r="G40" s="63">
        <v>160</v>
      </c>
      <c r="H40" s="63">
        <v>8575</v>
      </c>
      <c r="I40" s="63">
        <v>160</v>
      </c>
      <c r="J40" s="63">
        <v>8400</v>
      </c>
      <c r="K40" s="63">
        <v>159</v>
      </c>
      <c r="L40" s="63">
        <v>175</v>
      </c>
      <c r="M40" s="63">
        <v>37</v>
      </c>
      <c r="N40" s="63">
        <v>2</v>
      </c>
      <c r="O40" s="63">
        <v>3</v>
      </c>
      <c r="P40" s="63">
        <v>4560</v>
      </c>
      <c r="Q40" s="63">
        <v>165</v>
      </c>
    </row>
    <row r="41" spans="1:17" x14ac:dyDescent="0.25">
      <c r="A41" s="23" t="s">
        <v>462</v>
      </c>
      <c r="B41" s="23" t="s">
        <v>463</v>
      </c>
      <c r="C41" s="23" t="s">
        <v>269</v>
      </c>
      <c r="D41" s="63">
        <v>16132</v>
      </c>
      <c r="E41" s="63">
        <v>103</v>
      </c>
      <c r="F41" s="63">
        <v>9365</v>
      </c>
      <c r="G41" s="63">
        <v>357</v>
      </c>
      <c r="H41" s="63">
        <v>9365</v>
      </c>
      <c r="I41" s="63">
        <v>357</v>
      </c>
      <c r="J41" s="63">
        <v>8830</v>
      </c>
      <c r="K41" s="63">
        <v>384</v>
      </c>
      <c r="L41" s="63">
        <v>535</v>
      </c>
      <c r="M41" s="63">
        <v>169</v>
      </c>
      <c r="N41" s="63">
        <v>0</v>
      </c>
      <c r="O41" s="63">
        <v>15</v>
      </c>
      <c r="P41" s="63">
        <v>6767</v>
      </c>
      <c r="Q41" s="63">
        <v>333</v>
      </c>
    </row>
    <row r="42" spans="1:17" x14ac:dyDescent="0.25">
      <c r="A42" s="23" t="s">
        <v>464</v>
      </c>
      <c r="B42" s="23" t="s">
        <v>465</v>
      </c>
      <c r="C42" s="23" t="s">
        <v>270</v>
      </c>
      <c r="D42" s="63">
        <v>23940</v>
      </c>
      <c r="E42" s="63">
        <v>86</v>
      </c>
      <c r="F42" s="63">
        <v>14370</v>
      </c>
      <c r="G42" s="63">
        <v>298</v>
      </c>
      <c r="H42" s="63">
        <v>14355</v>
      </c>
      <c r="I42" s="63">
        <v>296</v>
      </c>
      <c r="J42" s="63">
        <v>13673</v>
      </c>
      <c r="K42" s="63">
        <v>319</v>
      </c>
      <c r="L42" s="63">
        <v>682</v>
      </c>
      <c r="M42" s="63">
        <v>131</v>
      </c>
      <c r="N42" s="63">
        <v>15</v>
      </c>
      <c r="O42" s="63">
        <v>20</v>
      </c>
      <c r="P42" s="63">
        <v>9570</v>
      </c>
      <c r="Q42" s="63">
        <v>323</v>
      </c>
    </row>
    <row r="43" spans="1:17" x14ac:dyDescent="0.25">
      <c r="A43" s="23" t="s">
        <v>466</v>
      </c>
      <c r="B43" s="23" t="s">
        <v>467</v>
      </c>
      <c r="C43" s="23" t="s">
        <v>271</v>
      </c>
      <c r="D43" s="63">
        <v>66455</v>
      </c>
      <c r="E43" s="63">
        <v>153</v>
      </c>
      <c r="F43" s="63">
        <v>41823</v>
      </c>
      <c r="G43" s="63">
        <v>598</v>
      </c>
      <c r="H43" s="63">
        <v>41718</v>
      </c>
      <c r="I43" s="63">
        <v>611</v>
      </c>
      <c r="J43" s="63">
        <v>40836</v>
      </c>
      <c r="K43" s="63">
        <v>641</v>
      </c>
      <c r="L43" s="63">
        <v>882</v>
      </c>
      <c r="M43" s="63">
        <v>172</v>
      </c>
      <c r="N43" s="63">
        <v>105</v>
      </c>
      <c r="O43" s="63">
        <v>98</v>
      </c>
      <c r="P43" s="63">
        <v>24632</v>
      </c>
      <c r="Q43" s="63">
        <v>620</v>
      </c>
    </row>
    <row r="44" spans="1:17" x14ac:dyDescent="0.25">
      <c r="A44" s="23" t="s">
        <v>468</v>
      </c>
      <c r="B44" s="23" t="s">
        <v>469</v>
      </c>
      <c r="C44" s="23" t="s">
        <v>272</v>
      </c>
      <c r="D44" s="63">
        <v>109844</v>
      </c>
      <c r="E44" s="63">
        <v>199</v>
      </c>
      <c r="F44" s="63">
        <v>74721</v>
      </c>
      <c r="G44" s="63">
        <v>737</v>
      </c>
      <c r="H44" s="63">
        <v>74657</v>
      </c>
      <c r="I44" s="63">
        <v>733</v>
      </c>
      <c r="J44" s="63">
        <v>72270</v>
      </c>
      <c r="K44" s="63">
        <v>753</v>
      </c>
      <c r="L44" s="63">
        <v>2387</v>
      </c>
      <c r="M44" s="63">
        <v>371</v>
      </c>
      <c r="N44" s="63">
        <v>64</v>
      </c>
      <c r="O44" s="63">
        <v>48</v>
      </c>
      <c r="P44" s="63">
        <v>35123</v>
      </c>
      <c r="Q44" s="63">
        <v>736</v>
      </c>
    </row>
    <row r="45" spans="1:17" x14ac:dyDescent="0.25">
      <c r="A45" s="23" t="s">
        <v>470</v>
      </c>
      <c r="B45" s="23" t="s">
        <v>471</v>
      </c>
      <c r="C45" s="23" t="s">
        <v>273</v>
      </c>
      <c r="D45" s="63">
        <v>34772</v>
      </c>
      <c r="E45" s="63">
        <v>133</v>
      </c>
      <c r="F45" s="63">
        <v>20138</v>
      </c>
      <c r="G45" s="63">
        <v>468</v>
      </c>
      <c r="H45" s="63">
        <v>20124</v>
      </c>
      <c r="I45" s="63">
        <v>467</v>
      </c>
      <c r="J45" s="63">
        <v>19265</v>
      </c>
      <c r="K45" s="63">
        <v>501</v>
      </c>
      <c r="L45" s="63">
        <v>859</v>
      </c>
      <c r="M45" s="63">
        <v>200</v>
      </c>
      <c r="N45" s="63">
        <v>14</v>
      </c>
      <c r="O45" s="63">
        <v>14</v>
      </c>
      <c r="P45" s="63">
        <v>14634</v>
      </c>
      <c r="Q45" s="63">
        <v>451</v>
      </c>
    </row>
    <row r="46" spans="1:17" x14ac:dyDescent="0.25">
      <c r="A46" s="23" t="s">
        <v>472</v>
      </c>
      <c r="B46" s="23" t="s">
        <v>473</v>
      </c>
      <c r="C46" s="23" t="s">
        <v>274</v>
      </c>
      <c r="D46" s="63">
        <v>12882</v>
      </c>
      <c r="E46" s="63">
        <v>40</v>
      </c>
      <c r="F46" s="63">
        <v>7271</v>
      </c>
      <c r="G46" s="63">
        <v>174</v>
      </c>
      <c r="H46" s="63">
        <v>7260</v>
      </c>
      <c r="I46" s="63">
        <v>174</v>
      </c>
      <c r="J46" s="63">
        <v>6970</v>
      </c>
      <c r="K46" s="63">
        <v>190</v>
      </c>
      <c r="L46" s="63">
        <v>290</v>
      </c>
      <c r="M46" s="63">
        <v>56</v>
      </c>
      <c r="N46" s="63">
        <v>11</v>
      </c>
      <c r="O46" s="63">
        <v>11</v>
      </c>
      <c r="P46" s="63">
        <v>5611</v>
      </c>
      <c r="Q46" s="63">
        <v>176</v>
      </c>
    </row>
    <row r="47" spans="1:17" x14ac:dyDescent="0.25">
      <c r="A47" s="23" t="s">
        <v>474</v>
      </c>
      <c r="B47" s="23" t="s">
        <v>475</v>
      </c>
      <c r="C47" s="23" t="s">
        <v>275</v>
      </c>
      <c r="D47" s="63">
        <v>3112</v>
      </c>
      <c r="E47" s="63">
        <v>64</v>
      </c>
      <c r="F47" s="63">
        <v>1509</v>
      </c>
      <c r="G47" s="63">
        <v>141</v>
      </c>
      <c r="H47" s="63">
        <v>1509</v>
      </c>
      <c r="I47" s="63">
        <v>141</v>
      </c>
      <c r="J47" s="63">
        <v>1320</v>
      </c>
      <c r="K47" s="63">
        <v>146</v>
      </c>
      <c r="L47" s="63">
        <v>189</v>
      </c>
      <c r="M47" s="63">
        <v>52</v>
      </c>
      <c r="N47" s="63">
        <v>0</v>
      </c>
      <c r="O47" s="63">
        <v>9</v>
      </c>
      <c r="P47" s="63">
        <v>1603</v>
      </c>
      <c r="Q47" s="63">
        <v>162</v>
      </c>
    </row>
    <row r="48" spans="1:17" x14ac:dyDescent="0.25">
      <c r="A48" s="23" t="s">
        <v>476</v>
      </c>
      <c r="B48" s="23" t="s">
        <v>477</v>
      </c>
      <c r="C48" s="23" t="s">
        <v>276</v>
      </c>
      <c r="D48" s="63">
        <v>735891</v>
      </c>
      <c r="E48" s="63">
        <v>655</v>
      </c>
      <c r="F48" s="63">
        <v>476625</v>
      </c>
      <c r="G48" s="63">
        <v>2431</v>
      </c>
      <c r="H48" s="63">
        <v>476200</v>
      </c>
      <c r="I48" s="63">
        <v>2455</v>
      </c>
      <c r="J48" s="63">
        <v>452662</v>
      </c>
      <c r="K48" s="63">
        <v>2589</v>
      </c>
      <c r="L48" s="63">
        <v>23538</v>
      </c>
      <c r="M48" s="63">
        <v>1279</v>
      </c>
      <c r="N48" s="63">
        <v>425</v>
      </c>
      <c r="O48" s="63">
        <v>168</v>
      </c>
      <c r="P48" s="63">
        <v>259266</v>
      </c>
      <c r="Q48" s="63">
        <v>2523</v>
      </c>
    </row>
    <row r="49" spans="1:17" x14ac:dyDescent="0.25">
      <c r="A49" s="23" t="s">
        <v>478</v>
      </c>
      <c r="B49" s="23" t="s">
        <v>479</v>
      </c>
      <c r="C49" s="23" t="s">
        <v>277</v>
      </c>
      <c r="D49" s="63">
        <v>35831</v>
      </c>
      <c r="E49" s="63">
        <v>122</v>
      </c>
      <c r="F49" s="63">
        <v>22716</v>
      </c>
      <c r="G49" s="63">
        <v>393</v>
      </c>
      <c r="H49" s="63">
        <v>22293</v>
      </c>
      <c r="I49" s="63">
        <v>404</v>
      </c>
      <c r="J49" s="63">
        <v>21713</v>
      </c>
      <c r="K49" s="63">
        <v>419</v>
      </c>
      <c r="L49" s="63">
        <v>580</v>
      </c>
      <c r="M49" s="63">
        <v>140</v>
      </c>
      <c r="N49" s="63">
        <v>423</v>
      </c>
      <c r="O49" s="63">
        <v>119</v>
      </c>
      <c r="P49" s="63">
        <v>13115</v>
      </c>
      <c r="Q49" s="63">
        <v>414</v>
      </c>
    </row>
    <row r="50" spans="1:17" x14ac:dyDescent="0.25">
      <c r="A50" s="23" t="s">
        <v>480</v>
      </c>
      <c r="B50" s="23" t="s">
        <v>481</v>
      </c>
      <c r="C50" s="23" t="s">
        <v>278</v>
      </c>
      <c r="D50" s="63">
        <v>31883</v>
      </c>
      <c r="E50" s="63">
        <v>97</v>
      </c>
      <c r="F50" s="63">
        <v>19767</v>
      </c>
      <c r="G50" s="63">
        <v>398</v>
      </c>
      <c r="H50" s="63">
        <v>19767</v>
      </c>
      <c r="I50" s="63">
        <v>398</v>
      </c>
      <c r="J50" s="63">
        <v>19330</v>
      </c>
      <c r="K50" s="63">
        <v>417</v>
      </c>
      <c r="L50" s="63">
        <v>437</v>
      </c>
      <c r="M50" s="63">
        <v>117</v>
      </c>
      <c r="N50" s="63">
        <v>0</v>
      </c>
      <c r="O50" s="63">
        <v>20</v>
      </c>
      <c r="P50" s="63">
        <v>12116</v>
      </c>
      <c r="Q50" s="63">
        <v>409</v>
      </c>
    </row>
    <row r="51" spans="1:17" x14ac:dyDescent="0.25">
      <c r="A51" s="23" t="s">
        <v>482</v>
      </c>
      <c r="B51" s="23" t="s">
        <v>483</v>
      </c>
      <c r="C51" s="23" t="s">
        <v>279</v>
      </c>
      <c r="D51" s="63">
        <v>31701</v>
      </c>
      <c r="E51" s="63">
        <v>139</v>
      </c>
      <c r="F51" s="63">
        <v>17393</v>
      </c>
      <c r="G51" s="63">
        <v>433</v>
      </c>
      <c r="H51" s="63">
        <v>17393</v>
      </c>
      <c r="I51" s="63">
        <v>433</v>
      </c>
      <c r="J51" s="63">
        <v>16968</v>
      </c>
      <c r="K51" s="63">
        <v>434</v>
      </c>
      <c r="L51" s="63">
        <v>425</v>
      </c>
      <c r="M51" s="63">
        <v>102</v>
      </c>
      <c r="N51" s="63">
        <v>0</v>
      </c>
      <c r="O51" s="63">
        <v>20</v>
      </c>
      <c r="P51" s="63">
        <v>14308</v>
      </c>
      <c r="Q51" s="63">
        <v>430</v>
      </c>
    </row>
    <row r="52" spans="1:17" x14ac:dyDescent="0.25">
      <c r="A52" s="23" t="s">
        <v>484</v>
      </c>
      <c r="B52" s="23" t="s">
        <v>485</v>
      </c>
      <c r="C52" s="23" t="s">
        <v>280</v>
      </c>
      <c r="D52" s="63">
        <v>150132</v>
      </c>
      <c r="E52" s="63">
        <v>247</v>
      </c>
      <c r="F52" s="63">
        <v>105844</v>
      </c>
      <c r="G52" s="63">
        <v>858</v>
      </c>
      <c r="H52" s="63">
        <v>105768</v>
      </c>
      <c r="I52" s="63">
        <v>857</v>
      </c>
      <c r="J52" s="63">
        <v>102449</v>
      </c>
      <c r="K52" s="63">
        <v>901</v>
      </c>
      <c r="L52" s="63">
        <v>3319</v>
      </c>
      <c r="M52" s="63">
        <v>416</v>
      </c>
      <c r="N52" s="63">
        <v>76</v>
      </c>
      <c r="O52" s="63">
        <v>74</v>
      </c>
      <c r="P52" s="63">
        <v>44288</v>
      </c>
      <c r="Q52" s="63">
        <v>859</v>
      </c>
    </row>
    <row r="53" spans="1:17" x14ac:dyDescent="0.25">
      <c r="A53" s="23" t="s">
        <v>486</v>
      </c>
      <c r="B53" s="23" t="s">
        <v>487</v>
      </c>
      <c r="C53" s="23" t="s">
        <v>281</v>
      </c>
      <c r="D53" s="63">
        <v>74005</v>
      </c>
      <c r="E53" s="63">
        <v>216</v>
      </c>
      <c r="F53" s="63">
        <v>49532</v>
      </c>
      <c r="G53" s="63">
        <v>920</v>
      </c>
      <c r="H53" s="63">
        <v>49532</v>
      </c>
      <c r="I53" s="63">
        <v>920</v>
      </c>
      <c r="J53" s="63">
        <v>48144</v>
      </c>
      <c r="K53" s="63">
        <v>986</v>
      </c>
      <c r="L53" s="63">
        <v>1388</v>
      </c>
      <c r="M53" s="63">
        <v>283</v>
      </c>
      <c r="N53" s="63">
        <v>0</v>
      </c>
      <c r="O53" s="63">
        <v>22</v>
      </c>
      <c r="P53" s="63">
        <v>24473</v>
      </c>
      <c r="Q53" s="63">
        <v>911</v>
      </c>
    </row>
    <row r="54" spans="1:17" x14ac:dyDescent="0.25">
      <c r="A54" s="23" t="s">
        <v>488</v>
      </c>
      <c r="B54" s="23" t="s">
        <v>489</v>
      </c>
      <c r="C54" s="23" t="s">
        <v>282</v>
      </c>
      <c r="D54" s="63">
        <v>5954</v>
      </c>
      <c r="E54" s="63">
        <v>27</v>
      </c>
      <c r="F54" s="63">
        <v>3710</v>
      </c>
      <c r="G54" s="63">
        <v>91</v>
      </c>
      <c r="H54" s="63">
        <v>3710</v>
      </c>
      <c r="I54" s="63">
        <v>91</v>
      </c>
      <c r="J54" s="63">
        <v>3615</v>
      </c>
      <c r="K54" s="63">
        <v>91</v>
      </c>
      <c r="L54" s="63">
        <v>95</v>
      </c>
      <c r="M54" s="63">
        <v>29</v>
      </c>
      <c r="N54" s="63">
        <v>0</v>
      </c>
      <c r="O54" s="63">
        <v>13</v>
      </c>
      <c r="P54" s="63">
        <v>2244</v>
      </c>
      <c r="Q54" s="63">
        <v>95</v>
      </c>
    </row>
    <row r="55" spans="1:17" x14ac:dyDescent="0.25">
      <c r="A55" s="23" t="s">
        <v>490</v>
      </c>
      <c r="B55" s="23" t="s">
        <v>491</v>
      </c>
      <c r="C55" s="23" t="s">
        <v>283</v>
      </c>
      <c r="D55" s="63">
        <v>34523</v>
      </c>
      <c r="E55" s="63">
        <v>106</v>
      </c>
      <c r="F55" s="63">
        <v>24115</v>
      </c>
      <c r="G55" s="63">
        <v>430</v>
      </c>
      <c r="H55" s="63">
        <v>24070</v>
      </c>
      <c r="I55" s="63">
        <v>424</v>
      </c>
      <c r="J55" s="63">
        <v>23325</v>
      </c>
      <c r="K55" s="63">
        <v>462</v>
      </c>
      <c r="L55" s="63">
        <v>745</v>
      </c>
      <c r="M55" s="63">
        <v>172</v>
      </c>
      <c r="N55" s="63">
        <v>45</v>
      </c>
      <c r="O55" s="63">
        <v>47</v>
      </c>
      <c r="P55" s="63">
        <v>10408</v>
      </c>
      <c r="Q55" s="63">
        <v>435</v>
      </c>
    </row>
    <row r="56" spans="1:17" x14ac:dyDescent="0.25">
      <c r="A56" s="23" t="s">
        <v>492</v>
      </c>
      <c r="B56" s="23" t="s">
        <v>493</v>
      </c>
      <c r="C56" s="23" t="s">
        <v>284</v>
      </c>
      <c r="D56" s="63">
        <v>36703</v>
      </c>
      <c r="E56" s="63">
        <v>64</v>
      </c>
      <c r="F56" s="63">
        <v>23121</v>
      </c>
      <c r="G56" s="63">
        <v>324</v>
      </c>
      <c r="H56" s="63">
        <v>23119</v>
      </c>
      <c r="I56" s="63">
        <v>324</v>
      </c>
      <c r="J56" s="63">
        <v>22192</v>
      </c>
      <c r="K56" s="63">
        <v>332</v>
      </c>
      <c r="L56" s="63">
        <v>927</v>
      </c>
      <c r="M56" s="63">
        <v>133</v>
      </c>
      <c r="N56" s="63">
        <v>2</v>
      </c>
      <c r="O56" s="63">
        <v>5</v>
      </c>
      <c r="P56" s="63">
        <v>13582</v>
      </c>
      <c r="Q56" s="63">
        <v>325</v>
      </c>
    </row>
    <row r="57" spans="1:17" x14ac:dyDescent="0.25">
      <c r="A57" s="23" t="s">
        <v>494</v>
      </c>
      <c r="B57" s="23" t="s">
        <v>495</v>
      </c>
      <c r="C57" s="23" t="s">
        <v>285</v>
      </c>
      <c r="D57" s="63">
        <v>58436</v>
      </c>
      <c r="E57" s="63">
        <v>111</v>
      </c>
      <c r="F57" s="63">
        <v>39145</v>
      </c>
      <c r="G57" s="63">
        <v>670</v>
      </c>
      <c r="H57" s="63">
        <v>39117</v>
      </c>
      <c r="I57" s="63">
        <v>669</v>
      </c>
      <c r="J57" s="63">
        <v>37801</v>
      </c>
      <c r="K57" s="63">
        <v>660</v>
      </c>
      <c r="L57" s="63">
        <v>1316</v>
      </c>
      <c r="M57" s="63">
        <v>252</v>
      </c>
      <c r="N57" s="63">
        <v>28</v>
      </c>
      <c r="O57" s="63">
        <v>31</v>
      </c>
      <c r="P57" s="63">
        <v>19291</v>
      </c>
      <c r="Q57" s="63">
        <v>684</v>
      </c>
    </row>
    <row r="58" spans="1:17" x14ac:dyDescent="0.25">
      <c r="A58" s="23" t="s">
        <v>496</v>
      </c>
      <c r="B58" s="23" t="s">
        <v>497</v>
      </c>
      <c r="C58" s="23" t="s">
        <v>286</v>
      </c>
      <c r="D58" s="63">
        <v>11806</v>
      </c>
      <c r="E58" s="63">
        <v>49</v>
      </c>
      <c r="F58" s="63">
        <v>6458</v>
      </c>
      <c r="G58" s="63">
        <v>148</v>
      </c>
      <c r="H58" s="63">
        <v>6458</v>
      </c>
      <c r="I58" s="63">
        <v>148</v>
      </c>
      <c r="J58" s="63">
        <v>6299</v>
      </c>
      <c r="K58" s="63">
        <v>150</v>
      </c>
      <c r="L58" s="63">
        <v>159</v>
      </c>
      <c r="M58" s="63">
        <v>33</v>
      </c>
      <c r="N58" s="63">
        <v>0</v>
      </c>
      <c r="O58" s="63">
        <v>15</v>
      </c>
      <c r="P58" s="63">
        <v>5348</v>
      </c>
      <c r="Q58" s="63">
        <v>148</v>
      </c>
    </row>
    <row r="59" spans="1:17" x14ac:dyDescent="0.25">
      <c r="A59" s="23" t="s">
        <v>498</v>
      </c>
      <c r="B59" s="23" t="s">
        <v>499</v>
      </c>
      <c r="C59" s="23" t="s">
        <v>287</v>
      </c>
      <c r="D59" s="63">
        <v>157065</v>
      </c>
      <c r="E59" s="63">
        <v>308</v>
      </c>
      <c r="F59" s="63">
        <v>100907</v>
      </c>
      <c r="G59" s="63">
        <v>1228</v>
      </c>
      <c r="H59" s="63">
        <v>100824</v>
      </c>
      <c r="I59" s="63">
        <v>1241</v>
      </c>
      <c r="J59" s="63">
        <v>96852</v>
      </c>
      <c r="K59" s="63">
        <v>1260</v>
      </c>
      <c r="L59" s="63">
        <v>3972</v>
      </c>
      <c r="M59" s="63">
        <v>484</v>
      </c>
      <c r="N59" s="63">
        <v>83</v>
      </c>
      <c r="O59" s="63">
        <v>79</v>
      </c>
      <c r="P59" s="63">
        <v>56158</v>
      </c>
      <c r="Q59" s="63">
        <v>1199</v>
      </c>
    </row>
    <row r="60" spans="1:17" x14ac:dyDescent="0.25">
      <c r="A60" s="23" t="s">
        <v>500</v>
      </c>
      <c r="B60" s="23" t="s">
        <v>501</v>
      </c>
      <c r="C60" s="23" t="s">
        <v>288</v>
      </c>
      <c r="D60" s="63">
        <v>14025</v>
      </c>
      <c r="E60" s="63">
        <v>58</v>
      </c>
      <c r="F60" s="63">
        <v>8292</v>
      </c>
      <c r="G60" s="63">
        <v>220</v>
      </c>
      <c r="H60" s="63">
        <v>8292</v>
      </c>
      <c r="I60" s="63">
        <v>220</v>
      </c>
      <c r="J60" s="63">
        <v>8061</v>
      </c>
      <c r="K60" s="63">
        <v>225</v>
      </c>
      <c r="L60" s="63">
        <v>231</v>
      </c>
      <c r="M60" s="63">
        <v>67</v>
      </c>
      <c r="N60" s="63">
        <v>0</v>
      </c>
      <c r="O60" s="63">
        <v>15</v>
      </c>
      <c r="P60" s="63">
        <v>5733</v>
      </c>
      <c r="Q60" s="63">
        <v>234</v>
      </c>
    </row>
    <row r="61" spans="1:17" x14ac:dyDescent="0.25">
      <c r="A61" s="23" t="s">
        <v>502</v>
      </c>
      <c r="B61" s="23" t="s">
        <v>503</v>
      </c>
      <c r="C61" s="23" t="s">
        <v>289</v>
      </c>
      <c r="D61" s="63">
        <v>129964</v>
      </c>
      <c r="E61" s="63">
        <v>256</v>
      </c>
      <c r="F61" s="63">
        <v>84985</v>
      </c>
      <c r="G61" s="63">
        <v>1055</v>
      </c>
      <c r="H61" s="63">
        <v>84924</v>
      </c>
      <c r="I61" s="63">
        <v>1052</v>
      </c>
      <c r="J61" s="63">
        <v>81112</v>
      </c>
      <c r="K61" s="63">
        <v>1104</v>
      </c>
      <c r="L61" s="63">
        <v>3812</v>
      </c>
      <c r="M61" s="63">
        <v>439</v>
      </c>
      <c r="N61" s="63">
        <v>61</v>
      </c>
      <c r="O61" s="63">
        <v>43</v>
      </c>
      <c r="P61" s="63">
        <v>44979</v>
      </c>
      <c r="Q61" s="63">
        <v>1079</v>
      </c>
    </row>
    <row r="62" spans="1:17" x14ac:dyDescent="0.25">
      <c r="A62" s="23" t="s">
        <v>504</v>
      </c>
      <c r="B62" s="23" t="s">
        <v>505</v>
      </c>
      <c r="C62" s="23" t="s">
        <v>290</v>
      </c>
      <c r="D62" s="63">
        <v>11553</v>
      </c>
      <c r="E62" s="63">
        <v>47</v>
      </c>
      <c r="F62" s="63">
        <v>6642</v>
      </c>
      <c r="G62" s="63">
        <v>182</v>
      </c>
      <c r="H62" s="63">
        <v>6640</v>
      </c>
      <c r="I62" s="63">
        <v>182</v>
      </c>
      <c r="J62" s="63">
        <v>6295</v>
      </c>
      <c r="K62" s="63">
        <v>204</v>
      </c>
      <c r="L62" s="63">
        <v>345</v>
      </c>
      <c r="M62" s="63">
        <v>101</v>
      </c>
      <c r="N62" s="63">
        <v>2</v>
      </c>
      <c r="O62" s="63">
        <v>2</v>
      </c>
      <c r="P62" s="63">
        <v>4911</v>
      </c>
      <c r="Q62" s="63">
        <v>185</v>
      </c>
    </row>
    <row r="63" spans="1:17" x14ac:dyDescent="0.25">
      <c r="A63" s="23" t="s">
        <v>506</v>
      </c>
      <c r="B63" s="23" t="s">
        <v>507</v>
      </c>
      <c r="C63" s="23" t="s">
        <v>291</v>
      </c>
      <c r="D63" s="63">
        <v>72222</v>
      </c>
      <c r="E63" s="63">
        <v>241</v>
      </c>
      <c r="F63" s="63">
        <v>51775</v>
      </c>
      <c r="G63" s="63">
        <v>726</v>
      </c>
      <c r="H63" s="63">
        <v>51721</v>
      </c>
      <c r="I63" s="63">
        <v>735</v>
      </c>
      <c r="J63" s="63">
        <v>50597</v>
      </c>
      <c r="K63" s="63">
        <v>709</v>
      </c>
      <c r="L63" s="63">
        <v>1124</v>
      </c>
      <c r="M63" s="63">
        <v>262</v>
      </c>
      <c r="N63" s="63">
        <v>54</v>
      </c>
      <c r="O63" s="63">
        <v>39</v>
      </c>
      <c r="P63" s="63">
        <v>20447</v>
      </c>
      <c r="Q63" s="63">
        <v>797</v>
      </c>
    </row>
    <row r="64" spans="1:17" x14ac:dyDescent="0.25">
      <c r="A64" s="23" t="s">
        <v>508</v>
      </c>
      <c r="B64" s="23" t="s">
        <v>509</v>
      </c>
      <c r="C64" s="23" t="s">
        <v>292</v>
      </c>
      <c r="D64" s="63">
        <v>52183</v>
      </c>
      <c r="E64" s="63">
        <v>123</v>
      </c>
      <c r="F64" s="63">
        <v>35232</v>
      </c>
      <c r="G64" s="63">
        <v>595</v>
      </c>
      <c r="H64" s="63">
        <v>35210</v>
      </c>
      <c r="I64" s="63">
        <v>596</v>
      </c>
      <c r="J64" s="63">
        <v>34336</v>
      </c>
      <c r="K64" s="63">
        <v>686</v>
      </c>
      <c r="L64" s="63">
        <v>874</v>
      </c>
      <c r="M64" s="63">
        <v>195</v>
      </c>
      <c r="N64" s="63">
        <v>22</v>
      </c>
      <c r="O64" s="63">
        <v>10</v>
      </c>
      <c r="P64" s="63">
        <v>16951</v>
      </c>
      <c r="Q64" s="63">
        <v>585</v>
      </c>
    </row>
    <row r="65" spans="1:17" x14ac:dyDescent="0.25">
      <c r="A65" s="23" t="s">
        <v>510</v>
      </c>
      <c r="B65" s="23" t="s">
        <v>511</v>
      </c>
      <c r="C65" s="23" t="s">
        <v>293</v>
      </c>
      <c r="D65" s="63">
        <v>14793</v>
      </c>
      <c r="E65" s="63">
        <v>71</v>
      </c>
      <c r="F65" s="63">
        <v>8324</v>
      </c>
      <c r="G65" s="63">
        <v>205</v>
      </c>
      <c r="H65" s="63">
        <v>8324</v>
      </c>
      <c r="I65" s="63">
        <v>205</v>
      </c>
      <c r="J65" s="63">
        <v>7819</v>
      </c>
      <c r="K65" s="63">
        <v>239</v>
      </c>
      <c r="L65" s="63">
        <v>505</v>
      </c>
      <c r="M65" s="63">
        <v>110</v>
      </c>
      <c r="N65" s="63">
        <v>0</v>
      </c>
      <c r="O65" s="63">
        <v>15</v>
      </c>
      <c r="P65" s="63">
        <v>6469</v>
      </c>
      <c r="Q65" s="63">
        <v>212</v>
      </c>
    </row>
    <row r="66" spans="1:17" x14ac:dyDescent="0.25">
      <c r="A66" s="23" t="s">
        <v>512</v>
      </c>
      <c r="B66" s="23" t="s">
        <v>513</v>
      </c>
      <c r="C66" s="23" t="s">
        <v>294</v>
      </c>
      <c r="D66" s="63">
        <v>33206</v>
      </c>
      <c r="E66" s="63">
        <v>112</v>
      </c>
      <c r="F66" s="63">
        <v>20620</v>
      </c>
      <c r="G66" s="63">
        <v>329</v>
      </c>
      <c r="H66" s="63">
        <v>20590</v>
      </c>
      <c r="I66" s="63">
        <v>324</v>
      </c>
      <c r="J66" s="63">
        <v>19921</v>
      </c>
      <c r="K66" s="63">
        <v>348</v>
      </c>
      <c r="L66" s="63">
        <v>669</v>
      </c>
      <c r="M66" s="63">
        <v>161</v>
      </c>
      <c r="N66" s="63">
        <v>30</v>
      </c>
      <c r="O66" s="63">
        <v>35</v>
      </c>
      <c r="P66" s="63">
        <v>12586</v>
      </c>
      <c r="Q66" s="63">
        <v>346</v>
      </c>
    </row>
    <row r="67" spans="1:17" x14ac:dyDescent="0.25">
      <c r="A67" s="23" t="s">
        <v>514</v>
      </c>
      <c r="B67" s="23" t="s">
        <v>515</v>
      </c>
      <c r="C67" s="23" t="s">
        <v>295</v>
      </c>
      <c r="D67" s="63">
        <v>94593</v>
      </c>
      <c r="E67" s="63">
        <v>196</v>
      </c>
      <c r="F67" s="63">
        <v>62532</v>
      </c>
      <c r="G67" s="63">
        <v>938</v>
      </c>
      <c r="H67" s="63">
        <v>62497</v>
      </c>
      <c r="I67" s="63">
        <v>941</v>
      </c>
      <c r="J67" s="63">
        <v>60572</v>
      </c>
      <c r="K67" s="63">
        <v>945</v>
      </c>
      <c r="L67" s="63">
        <v>1925</v>
      </c>
      <c r="M67" s="63">
        <v>329</v>
      </c>
      <c r="N67" s="63">
        <v>35</v>
      </c>
      <c r="O67" s="63">
        <v>32</v>
      </c>
      <c r="P67" s="63">
        <v>32061</v>
      </c>
      <c r="Q67" s="63">
        <v>908</v>
      </c>
    </row>
    <row r="68" spans="1:17" x14ac:dyDescent="0.25">
      <c r="A68" s="23" t="s">
        <v>516</v>
      </c>
      <c r="B68" s="23" t="s">
        <v>517</v>
      </c>
      <c r="C68" s="23" t="s">
        <v>296</v>
      </c>
      <c r="D68" s="63">
        <v>15903</v>
      </c>
      <c r="E68" s="63">
        <v>59</v>
      </c>
      <c r="F68" s="63">
        <v>10296</v>
      </c>
      <c r="G68" s="63">
        <v>221</v>
      </c>
      <c r="H68" s="63">
        <v>10296</v>
      </c>
      <c r="I68" s="63">
        <v>221</v>
      </c>
      <c r="J68" s="63">
        <v>9942</v>
      </c>
      <c r="K68" s="63">
        <v>216</v>
      </c>
      <c r="L68" s="63">
        <v>354</v>
      </c>
      <c r="M68" s="63">
        <v>89</v>
      </c>
      <c r="N68" s="63">
        <v>0</v>
      </c>
      <c r="O68" s="63">
        <v>15</v>
      </c>
      <c r="P68" s="63">
        <v>5607</v>
      </c>
      <c r="Q68" s="63">
        <v>215</v>
      </c>
    </row>
    <row r="69" spans="1:17" x14ac:dyDescent="0.25">
      <c r="A69" s="23" t="s">
        <v>518</v>
      </c>
      <c r="B69" s="23" t="s">
        <v>519</v>
      </c>
      <c r="C69" s="23" t="s">
        <v>297</v>
      </c>
      <c r="D69" s="63">
        <v>23626</v>
      </c>
      <c r="E69" s="63">
        <v>62</v>
      </c>
      <c r="F69" s="63">
        <v>15840</v>
      </c>
      <c r="G69" s="63">
        <v>209</v>
      </c>
      <c r="H69" s="63">
        <v>15839</v>
      </c>
      <c r="I69" s="63">
        <v>210</v>
      </c>
      <c r="J69" s="63">
        <v>15418</v>
      </c>
      <c r="K69" s="63">
        <v>227</v>
      </c>
      <c r="L69" s="63">
        <v>421</v>
      </c>
      <c r="M69" s="63">
        <v>78</v>
      </c>
      <c r="N69" s="63">
        <v>1</v>
      </c>
      <c r="O69" s="63">
        <v>2</v>
      </c>
      <c r="P69" s="63">
        <v>7786</v>
      </c>
      <c r="Q69" s="63">
        <v>214</v>
      </c>
    </row>
    <row r="70" spans="1:17" x14ac:dyDescent="0.25">
      <c r="A70" s="23" t="s">
        <v>520</v>
      </c>
      <c r="B70" s="23" t="s">
        <v>521</v>
      </c>
      <c r="C70" s="23" t="s">
        <v>298</v>
      </c>
      <c r="D70" s="63">
        <v>23579</v>
      </c>
      <c r="E70" s="63">
        <v>68</v>
      </c>
      <c r="F70" s="63">
        <v>14028</v>
      </c>
      <c r="G70" s="63">
        <v>335</v>
      </c>
      <c r="H70" s="63">
        <v>14015</v>
      </c>
      <c r="I70" s="63">
        <v>333</v>
      </c>
      <c r="J70" s="63">
        <v>13713</v>
      </c>
      <c r="K70" s="63">
        <v>326</v>
      </c>
      <c r="L70" s="63">
        <v>302</v>
      </c>
      <c r="M70" s="63">
        <v>56</v>
      </c>
      <c r="N70" s="63">
        <v>13</v>
      </c>
      <c r="O70" s="63">
        <v>13</v>
      </c>
      <c r="P70" s="63">
        <v>9551</v>
      </c>
      <c r="Q70" s="63">
        <v>341</v>
      </c>
    </row>
    <row r="71" spans="1:17" x14ac:dyDescent="0.25">
      <c r="A71" s="23" t="s">
        <v>522</v>
      </c>
      <c r="B71" s="23" t="s">
        <v>523</v>
      </c>
      <c r="C71" s="23" t="s">
        <v>299</v>
      </c>
      <c r="D71" s="63">
        <v>19435</v>
      </c>
      <c r="E71" s="63">
        <v>93</v>
      </c>
      <c r="F71" s="63">
        <v>10398</v>
      </c>
      <c r="G71" s="63">
        <v>299</v>
      </c>
      <c r="H71" s="63">
        <v>10398</v>
      </c>
      <c r="I71" s="63">
        <v>299</v>
      </c>
      <c r="J71" s="63">
        <v>9888</v>
      </c>
      <c r="K71" s="63">
        <v>294</v>
      </c>
      <c r="L71" s="63">
        <v>510</v>
      </c>
      <c r="M71" s="63">
        <v>101</v>
      </c>
      <c r="N71" s="63">
        <v>0</v>
      </c>
      <c r="O71" s="63">
        <v>17</v>
      </c>
      <c r="P71" s="63">
        <v>9037</v>
      </c>
      <c r="Q71" s="63">
        <v>288</v>
      </c>
    </row>
    <row r="72" spans="1:17" x14ac:dyDescent="0.25">
      <c r="A72" s="23" t="s">
        <v>524</v>
      </c>
      <c r="B72" s="23" t="s">
        <v>525</v>
      </c>
      <c r="C72" s="23" t="s">
        <v>300</v>
      </c>
      <c r="D72" s="63">
        <v>86806</v>
      </c>
      <c r="E72" s="63">
        <v>218</v>
      </c>
      <c r="F72" s="63">
        <v>58082</v>
      </c>
      <c r="G72" s="63">
        <v>693</v>
      </c>
      <c r="H72" s="63">
        <v>58068</v>
      </c>
      <c r="I72" s="63">
        <v>693</v>
      </c>
      <c r="J72" s="63">
        <v>55922</v>
      </c>
      <c r="K72" s="63">
        <v>781</v>
      </c>
      <c r="L72" s="63">
        <v>2146</v>
      </c>
      <c r="M72" s="63">
        <v>360</v>
      </c>
      <c r="N72" s="63">
        <v>14</v>
      </c>
      <c r="O72" s="63">
        <v>11</v>
      </c>
      <c r="P72" s="63">
        <v>28724</v>
      </c>
      <c r="Q72" s="63">
        <v>711</v>
      </c>
    </row>
    <row r="73" spans="1:17" x14ac:dyDescent="0.25">
      <c r="A73" s="23" t="s">
        <v>526</v>
      </c>
      <c r="B73" s="23" t="s">
        <v>527</v>
      </c>
      <c r="C73" s="23" t="s">
        <v>301</v>
      </c>
      <c r="D73" s="63">
        <v>13808</v>
      </c>
      <c r="E73" s="63">
        <v>39</v>
      </c>
      <c r="F73" s="63">
        <v>7507</v>
      </c>
      <c r="G73" s="63">
        <v>168</v>
      </c>
      <c r="H73" s="63">
        <v>7507</v>
      </c>
      <c r="I73" s="63">
        <v>168</v>
      </c>
      <c r="J73" s="63">
        <v>7206</v>
      </c>
      <c r="K73" s="63">
        <v>170</v>
      </c>
      <c r="L73" s="63">
        <v>301</v>
      </c>
      <c r="M73" s="63">
        <v>63</v>
      </c>
      <c r="N73" s="63">
        <v>0</v>
      </c>
      <c r="O73" s="63">
        <v>15</v>
      </c>
      <c r="P73" s="63">
        <v>6301</v>
      </c>
      <c r="Q73" s="63">
        <v>176</v>
      </c>
    </row>
    <row r="74" spans="1:17" x14ac:dyDescent="0.25">
      <c r="A74" s="23" t="s">
        <v>528</v>
      </c>
      <c r="B74" s="23" t="s">
        <v>529</v>
      </c>
      <c r="C74" s="23" t="s">
        <v>302</v>
      </c>
      <c r="D74" s="63">
        <v>110486</v>
      </c>
      <c r="E74" s="63">
        <v>250</v>
      </c>
      <c r="F74" s="63">
        <v>77098</v>
      </c>
      <c r="G74" s="63">
        <v>887</v>
      </c>
      <c r="H74" s="63">
        <v>77078</v>
      </c>
      <c r="I74" s="63">
        <v>884</v>
      </c>
      <c r="J74" s="63">
        <v>74889</v>
      </c>
      <c r="K74" s="63">
        <v>935</v>
      </c>
      <c r="L74" s="63">
        <v>2189</v>
      </c>
      <c r="M74" s="63">
        <v>390</v>
      </c>
      <c r="N74" s="63">
        <v>20</v>
      </c>
      <c r="O74" s="63">
        <v>30</v>
      </c>
      <c r="P74" s="63">
        <v>33388</v>
      </c>
      <c r="Q74" s="63">
        <v>908</v>
      </c>
    </row>
    <row r="75" spans="1:17" x14ac:dyDescent="0.25">
      <c r="A75" s="23" t="s">
        <v>530</v>
      </c>
      <c r="B75" s="23" t="s">
        <v>531</v>
      </c>
      <c r="C75" s="23" t="s">
        <v>303</v>
      </c>
      <c r="D75" s="63">
        <v>329505</v>
      </c>
      <c r="E75" s="63">
        <v>332</v>
      </c>
      <c r="F75" s="63">
        <v>223788</v>
      </c>
      <c r="G75" s="63">
        <v>1774</v>
      </c>
      <c r="H75" s="63">
        <v>223551</v>
      </c>
      <c r="I75" s="63">
        <v>1786</v>
      </c>
      <c r="J75" s="63">
        <v>217437</v>
      </c>
      <c r="K75" s="63">
        <v>1823</v>
      </c>
      <c r="L75" s="63">
        <v>6114</v>
      </c>
      <c r="M75" s="63">
        <v>596</v>
      </c>
      <c r="N75" s="63">
        <v>237</v>
      </c>
      <c r="O75" s="63">
        <v>129</v>
      </c>
      <c r="P75" s="63">
        <v>105717</v>
      </c>
      <c r="Q75" s="63">
        <v>1734</v>
      </c>
    </row>
    <row r="76" spans="1:17" x14ac:dyDescent="0.25">
      <c r="A76" s="23" t="s">
        <v>532</v>
      </c>
      <c r="B76" s="23" t="s">
        <v>533</v>
      </c>
      <c r="C76" s="23" t="s">
        <v>304</v>
      </c>
      <c r="D76" s="63">
        <v>42465</v>
      </c>
      <c r="E76" s="63">
        <v>139</v>
      </c>
      <c r="F76" s="63">
        <v>26875</v>
      </c>
      <c r="G76" s="63">
        <v>492</v>
      </c>
      <c r="H76" s="63">
        <v>26869</v>
      </c>
      <c r="I76" s="63">
        <v>493</v>
      </c>
      <c r="J76" s="63">
        <v>26265</v>
      </c>
      <c r="K76" s="63">
        <v>499</v>
      </c>
      <c r="L76" s="63">
        <v>604</v>
      </c>
      <c r="M76" s="63">
        <v>100</v>
      </c>
      <c r="N76" s="63">
        <v>6</v>
      </c>
      <c r="O76" s="63">
        <v>6</v>
      </c>
      <c r="P76" s="63">
        <v>15590</v>
      </c>
      <c r="Q76" s="63">
        <v>544</v>
      </c>
    </row>
    <row r="77" spans="1:17" x14ac:dyDescent="0.25">
      <c r="A77" s="23" t="s">
        <v>534</v>
      </c>
      <c r="B77" s="23" t="s">
        <v>535</v>
      </c>
      <c r="C77" s="23" t="s">
        <v>305</v>
      </c>
      <c r="D77" s="63">
        <v>20536</v>
      </c>
      <c r="E77" s="63">
        <v>45</v>
      </c>
      <c r="F77" s="63">
        <v>11250</v>
      </c>
      <c r="G77" s="63">
        <v>226</v>
      </c>
      <c r="H77" s="63">
        <v>11244</v>
      </c>
      <c r="I77" s="63">
        <v>227</v>
      </c>
      <c r="J77" s="63">
        <v>10790</v>
      </c>
      <c r="K77" s="63">
        <v>230</v>
      </c>
      <c r="L77" s="63">
        <v>454</v>
      </c>
      <c r="M77" s="63">
        <v>90</v>
      </c>
      <c r="N77" s="63">
        <v>6</v>
      </c>
      <c r="O77" s="63">
        <v>6</v>
      </c>
      <c r="P77" s="63">
        <v>9286</v>
      </c>
      <c r="Q77" s="63">
        <v>219</v>
      </c>
    </row>
    <row r="78" spans="1:17" x14ac:dyDescent="0.25">
      <c r="A78" s="23" t="s">
        <v>536</v>
      </c>
      <c r="B78" s="23" t="s">
        <v>537</v>
      </c>
      <c r="C78" s="23" t="s">
        <v>306</v>
      </c>
      <c r="D78" s="63">
        <v>140054</v>
      </c>
      <c r="E78" s="63">
        <v>247</v>
      </c>
      <c r="F78" s="63">
        <v>92565</v>
      </c>
      <c r="G78" s="63">
        <v>1097</v>
      </c>
      <c r="H78" s="63">
        <v>92464</v>
      </c>
      <c r="I78" s="63">
        <v>1106</v>
      </c>
      <c r="J78" s="63">
        <v>90082</v>
      </c>
      <c r="K78" s="63">
        <v>1054</v>
      </c>
      <c r="L78" s="63">
        <v>2382</v>
      </c>
      <c r="M78" s="63">
        <v>417</v>
      </c>
      <c r="N78" s="63">
        <v>101</v>
      </c>
      <c r="O78" s="63">
        <v>96</v>
      </c>
      <c r="P78" s="63">
        <v>47489</v>
      </c>
      <c r="Q78" s="63">
        <v>1059</v>
      </c>
    </row>
    <row r="79" spans="1:17" x14ac:dyDescent="0.25">
      <c r="A79" s="23" t="s">
        <v>538</v>
      </c>
      <c r="B79" s="23" t="s">
        <v>539</v>
      </c>
      <c r="C79" s="23" t="s">
        <v>307</v>
      </c>
      <c r="D79" s="63">
        <v>59641</v>
      </c>
      <c r="E79" s="63">
        <v>156</v>
      </c>
      <c r="F79" s="63">
        <v>37239</v>
      </c>
      <c r="G79" s="63">
        <v>676</v>
      </c>
      <c r="H79" s="63">
        <v>37227</v>
      </c>
      <c r="I79" s="63">
        <v>675</v>
      </c>
      <c r="J79" s="63">
        <v>35628</v>
      </c>
      <c r="K79" s="63">
        <v>709</v>
      </c>
      <c r="L79" s="63">
        <v>1599</v>
      </c>
      <c r="M79" s="63">
        <v>298</v>
      </c>
      <c r="N79" s="63">
        <v>12</v>
      </c>
      <c r="O79" s="63">
        <v>15</v>
      </c>
      <c r="P79" s="63">
        <v>22402</v>
      </c>
      <c r="Q79" s="63">
        <v>645</v>
      </c>
    </row>
    <row r="80" spans="1:17" x14ac:dyDescent="0.25">
      <c r="A80" s="23" t="s">
        <v>540</v>
      </c>
      <c r="B80" s="23" t="s">
        <v>541</v>
      </c>
      <c r="C80" s="23" t="s">
        <v>308</v>
      </c>
      <c r="D80" s="63">
        <v>1220</v>
      </c>
      <c r="E80" s="63">
        <v>125</v>
      </c>
      <c r="F80" s="63">
        <v>794</v>
      </c>
      <c r="G80" s="63">
        <v>110</v>
      </c>
      <c r="H80" s="63">
        <v>794</v>
      </c>
      <c r="I80" s="63">
        <v>110</v>
      </c>
      <c r="J80" s="63">
        <v>680</v>
      </c>
      <c r="K80" s="63">
        <v>97</v>
      </c>
      <c r="L80" s="63">
        <v>114</v>
      </c>
      <c r="M80" s="63">
        <v>44</v>
      </c>
      <c r="N80" s="63">
        <v>0</v>
      </c>
      <c r="O80" s="63">
        <v>9</v>
      </c>
      <c r="P80" s="63">
        <v>426</v>
      </c>
      <c r="Q80" s="63">
        <v>86</v>
      </c>
    </row>
    <row r="81" spans="1:17" x14ac:dyDescent="0.25">
      <c r="A81" s="23" t="s">
        <v>542</v>
      </c>
      <c r="B81" s="23" t="s">
        <v>543</v>
      </c>
      <c r="C81" s="23" t="s">
        <v>309</v>
      </c>
      <c r="D81" s="63">
        <v>0</v>
      </c>
      <c r="E81" s="63">
        <v>9</v>
      </c>
      <c r="F81" s="63">
        <v>0</v>
      </c>
      <c r="G81" s="63">
        <v>9</v>
      </c>
      <c r="H81" s="63">
        <v>0</v>
      </c>
      <c r="I81" s="63">
        <v>9</v>
      </c>
      <c r="J81" s="63">
        <v>0</v>
      </c>
      <c r="K81" s="63">
        <v>9</v>
      </c>
      <c r="L81" s="63">
        <v>0</v>
      </c>
      <c r="M81" s="63">
        <v>9</v>
      </c>
      <c r="N81" s="63">
        <v>0</v>
      </c>
      <c r="O81" s="63">
        <v>9</v>
      </c>
      <c r="P81" s="63">
        <v>0</v>
      </c>
      <c r="Q81" s="63">
        <v>9</v>
      </c>
    </row>
    <row r="82" spans="1:17" x14ac:dyDescent="0.25">
      <c r="A82" s="23" t="s">
        <v>544</v>
      </c>
      <c r="B82" s="23" t="s">
        <v>545</v>
      </c>
      <c r="C82" s="23" t="s">
        <v>310</v>
      </c>
      <c r="D82" s="63">
        <v>2</v>
      </c>
      <c r="E82" s="63">
        <v>4</v>
      </c>
      <c r="F82" s="63">
        <v>0</v>
      </c>
      <c r="G82" s="63">
        <v>9</v>
      </c>
      <c r="H82" s="63">
        <v>0</v>
      </c>
      <c r="I82" s="63">
        <v>9</v>
      </c>
      <c r="J82" s="63">
        <v>0</v>
      </c>
      <c r="K82" s="63">
        <v>9</v>
      </c>
      <c r="L82" s="63">
        <v>0</v>
      </c>
      <c r="M82" s="63">
        <v>9</v>
      </c>
      <c r="N82" s="63">
        <v>0</v>
      </c>
      <c r="O82" s="63">
        <v>9</v>
      </c>
      <c r="P82" s="63">
        <v>2</v>
      </c>
      <c r="Q82" s="63">
        <v>4</v>
      </c>
    </row>
    <row r="83" spans="1:17" x14ac:dyDescent="0.25">
      <c r="A83" s="23" t="s">
        <v>546</v>
      </c>
      <c r="B83" s="23" t="s">
        <v>547</v>
      </c>
      <c r="C83" s="23" t="s">
        <v>548</v>
      </c>
      <c r="D83" s="63">
        <v>0</v>
      </c>
      <c r="E83" s="63">
        <v>9</v>
      </c>
      <c r="F83" s="63">
        <v>0</v>
      </c>
      <c r="G83" s="63">
        <v>9</v>
      </c>
      <c r="H83" s="63">
        <v>0</v>
      </c>
      <c r="I83" s="63">
        <v>9</v>
      </c>
      <c r="J83" s="63">
        <v>0</v>
      </c>
      <c r="K83" s="63">
        <v>9</v>
      </c>
      <c r="L83" s="63">
        <v>0</v>
      </c>
      <c r="M83" s="63">
        <v>9</v>
      </c>
      <c r="N83" s="63">
        <v>0</v>
      </c>
      <c r="O83" s="63">
        <v>9</v>
      </c>
      <c r="P83" s="63">
        <v>0</v>
      </c>
      <c r="Q83" s="63">
        <v>9</v>
      </c>
    </row>
    <row r="84" spans="1:17" x14ac:dyDescent="0.25">
      <c r="A84" s="23" t="s">
        <v>549</v>
      </c>
      <c r="B84" s="23" t="s">
        <v>550</v>
      </c>
      <c r="C84" s="23" t="s">
        <v>311</v>
      </c>
      <c r="D84" s="63">
        <v>404</v>
      </c>
      <c r="E84" s="63">
        <v>73</v>
      </c>
      <c r="F84" s="63">
        <v>167</v>
      </c>
      <c r="G84" s="63">
        <v>52</v>
      </c>
      <c r="H84" s="63">
        <v>167</v>
      </c>
      <c r="I84" s="63">
        <v>52</v>
      </c>
      <c r="J84" s="63">
        <v>88</v>
      </c>
      <c r="K84" s="63">
        <v>32</v>
      </c>
      <c r="L84" s="63">
        <v>79</v>
      </c>
      <c r="M84" s="63">
        <v>40</v>
      </c>
      <c r="N84" s="63">
        <v>0</v>
      </c>
      <c r="O84" s="63">
        <v>9</v>
      </c>
      <c r="P84" s="63">
        <v>237</v>
      </c>
      <c r="Q84" s="63">
        <v>56</v>
      </c>
    </row>
    <row r="85" spans="1:17" x14ac:dyDescent="0.25">
      <c r="A85" s="23" t="s">
        <v>551</v>
      </c>
      <c r="B85" s="23" t="s">
        <v>552</v>
      </c>
      <c r="C85" s="23" t="s">
        <v>312</v>
      </c>
      <c r="D85" s="63">
        <v>0</v>
      </c>
      <c r="E85" s="63">
        <v>9</v>
      </c>
      <c r="F85" s="63">
        <v>0</v>
      </c>
      <c r="G85" s="63">
        <v>9</v>
      </c>
      <c r="H85" s="63">
        <v>0</v>
      </c>
      <c r="I85" s="63">
        <v>9</v>
      </c>
      <c r="J85" s="63">
        <v>0</v>
      </c>
      <c r="K85" s="63">
        <v>9</v>
      </c>
      <c r="L85" s="63">
        <v>0</v>
      </c>
      <c r="M85" s="63">
        <v>9</v>
      </c>
      <c r="N85" s="63">
        <v>0</v>
      </c>
      <c r="O85" s="63">
        <v>9</v>
      </c>
      <c r="P85" s="63">
        <v>0</v>
      </c>
      <c r="Q85" s="63">
        <v>9</v>
      </c>
    </row>
    <row r="86" spans="1:17" x14ac:dyDescent="0.25">
      <c r="A86" s="23" t="s">
        <v>553</v>
      </c>
      <c r="B86" s="23" t="s">
        <v>554</v>
      </c>
      <c r="C86" s="23" t="s">
        <v>313</v>
      </c>
      <c r="D86" s="63">
        <v>0</v>
      </c>
      <c r="E86" s="63">
        <v>9</v>
      </c>
      <c r="F86" s="63">
        <v>0</v>
      </c>
      <c r="G86" s="63">
        <v>9</v>
      </c>
      <c r="H86" s="63">
        <v>0</v>
      </c>
      <c r="I86" s="63">
        <v>9</v>
      </c>
      <c r="J86" s="63">
        <v>0</v>
      </c>
      <c r="K86" s="63">
        <v>9</v>
      </c>
      <c r="L86" s="63">
        <v>0</v>
      </c>
      <c r="M86" s="63">
        <v>9</v>
      </c>
      <c r="N86" s="63">
        <v>0</v>
      </c>
      <c r="O86" s="63">
        <v>9</v>
      </c>
      <c r="P86" s="63">
        <v>0</v>
      </c>
      <c r="Q86" s="63">
        <v>9</v>
      </c>
    </row>
    <row r="87" spans="1:17" x14ac:dyDescent="0.25">
      <c r="A87" s="23" t="s">
        <v>555</v>
      </c>
      <c r="B87" s="23" t="s">
        <v>556</v>
      </c>
      <c r="C87" s="23" t="s">
        <v>314</v>
      </c>
      <c r="D87" s="63">
        <v>0</v>
      </c>
      <c r="E87" s="63">
        <v>9</v>
      </c>
      <c r="F87" s="63">
        <v>0</v>
      </c>
      <c r="G87" s="63">
        <v>9</v>
      </c>
      <c r="H87" s="63">
        <v>0</v>
      </c>
      <c r="I87" s="63">
        <v>9</v>
      </c>
      <c r="J87" s="63">
        <v>0</v>
      </c>
      <c r="K87" s="63">
        <v>9</v>
      </c>
      <c r="L87" s="63">
        <v>0</v>
      </c>
      <c r="M87" s="63">
        <v>9</v>
      </c>
      <c r="N87" s="63">
        <v>0</v>
      </c>
      <c r="O87" s="63">
        <v>9</v>
      </c>
      <c r="P87" s="63">
        <v>0</v>
      </c>
      <c r="Q87" s="63">
        <v>9</v>
      </c>
    </row>
    <row r="88" spans="1:17" x14ac:dyDescent="0.25">
      <c r="A88" s="23" t="s">
        <v>557</v>
      </c>
      <c r="B88" s="23" t="s">
        <v>558</v>
      </c>
      <c r="C88" s="23" t="s">
        <v>315</v>
      </c>
      <c r="D88" s="63">
        <v>10</v>
      </c>
      <c r="E88" s="63">
        <v>11</v>
      </c>
      <c r="F88" s="63">
        <v>6</v>
      </c>
      <c r="G88" s="63">
        <v>8</v>
      </c>
      <c r="H88" s="63">
        <v>6</v>
      </c>
      <c r="I88" s="63">
        <v>8</v>
      </c>
      <c r="J88" s="63">
        <v>6</v>
      </c>
      <c r="K88" s="63">
        <v>8</v>
      </c>
      <c r="L88" s="63">
        <v>0</v>
      </c>
      <c r="M88" s="63">
        <v>9</v>
      </c>
      <c r="N88" s="63">
        <v>0</v>
      </c>
      <c r="O88" s="63">
        <v>9</v>
      </c>
      <c r="P88" s="63">
        <v>4</v>
      </c>
      <c r="Q88" s="63">
        <v>4</v>
      </c>
    </row>
    <row r="89" spans="1:17" x14ac:dyDescent="0.25">
      <c r="A89" s="23" t="s">
        <v>559</v>
      </c>
      <c r="B89" s="23" t="s">
        <v>560</v>
      </c>
      <c r="C89" s="23" t="s">
        <v>316</v>
      </c>
      <c r="D89" s="63">
        <v>5</v>
      </c>
      <c r="E89" s="63">
        <v>7</v>
      </c>
      <c r="F89" s="63">
        <v>3</v>
      </c>
      <c r="G89" s="63">
        <v>5</v>
      </c>
      <c r="H89" s="63">
        <v>3</v>
      </c>
      <c r="I89" s="63">
        <v>5</v>
      </c>
      <c r="J89" s="63">
        <v>3</v>
      </c>
      <c r="K89" s="63">
        <v>5</v>
      </c>
      <c r="L89" s="63">
        <v>0</v>
      </c>
      <c r="M89" s="63">
        <v>9</v>
      </c>
      <c r="N89" s="63">
        <v>0</v>
      </c>
      <c r="O89" s="63">
        <v>9</v>
      </c>
      <c r="P89" s="63">
        <v>2</v>
      </c>
      <c r="Q89" s="63">
        <v>3</v>
      </c>
    </row>
    <row r="90" spans="1:17" x14ac:dyDescent="0.25">
      <c r="A90" s="23" t="s">
        <v>561</v>
      </c>
      <c r="B90" s="23" t="s">
        <v>562</v>
      </c>
      <c r="C90" s="23" t="s">
        <v>317</v>
      </c>
      <c r="D90" s="63">
        <v>0</v>
      </c>
      <c r="E90" s="63">
        <v>9</v>
      </c>
      <c r="F90" s="63">
        <v>0</v>
      </c>
      <c r="G90" s="63">
        <v>9</v>
      </c>
      <c r="H90" s="63">
        <v>0</v>
      </c>
      <c r="I90" s="63">
        <v>9</v>
      </c>
      <c r="J90" s="63">
        <v>0</v>
      </c>
      <c r="K90" s="63">
        <v>9</v>
      </c>
      <c r="L90" s="63">
        <v>0</v>
      </c>
      <c r="M90" s="63">
        <v>9</v>
      </c>
      <c r="N90" s="63">
        <v>0</v>
      </c>
      <c r="O90" s="63">
        <v>9</v>
      </c>
      <c r="P90" s="63">
        <v>0</v>
      </c>
      <c r="Q90" s="63">
        <v>9</v>
      </c>
    </row>
    <row r="91" spans="1:17" x14ac:dyDescent="0.25">
      <c r="A91" s="23" t="s">
        <v>563</v>
      </c>
      <c r="B91" s="23" t="s">
        <v>564</v>
      </c>
      <c r="C91" s="23" t="s">
        <v>318</v>
      </c>
      <c r="D91" s="63">
        <v>0</v>
      </c>
      <c r="E91" s="63">
        <v>9</v>
      </c>
      <c r="F91" s="63">
        <v>0</v>
      </c>
      <c r="G91" s="63">
        <v>9</v>
      </c>
      <c r="H91" s="63">
        <v>0</v>
      </c>
      <c r="I91" s="63">
        <v>9</v>
      </c>
      <c r="J91" s="63">
        <v>0</v>
      </c>
      <c r="K91" s="63">
        <v>9</v>
      </c>
      <c r="L91" s="63">
        <v>0</v>
      </c>
      <c r="M91" s="63">
        <v>9</v>
      </c>
      <c r="N91" s="63">
        <v>0</v>
      </c>
      <c r="O91" s="63">
        <v>9</v>
      </c>
      <c r="P91" s="63">
        <v>0</v>
      </c>
      <c r="Q91" s="63">
        <v>9</v>
      </c>
    </row>
    <row r="92" spans="1:17" x14ac:dyDescent="0.25">
      <c r="A92" s="23" t="s">
        <v>565</v>
      </c>
      <c r="B92" s="23" t="s">
        <v>566</v>
      </c>
      <c r="C92" s="23" t="s">
        <v>319</v>
      </c>
      <c r="D92" s="63">
        <v>407</v>
      </c>
      <c r="E92" s="63">
        <v>75</v>
      </c>
      <c r="F92" s="63">
        <v>232</v>
      </c>
      <c r="G92" s="63">
        <v>55</v>
      </c>
      <c r="H92" s="63">
        <v>232</v>
      </c>
      <c r="I92" s="63">
        <v>55</v>
      </c>
      <c r="J92" s="63">
        <v>182</v>
      </c>
      <c r="K92" s="63">
        <v>43</v>
      </c>
      <c r="L92" s="63">
        <v>50</v>
      </c>
      <c r="M92" s="63">
        <v>26</v>
      </c>
      <c r="N92" s="63">
        <v>0</v>
      </c>
      <c r="O92" s="63">
        <v>9</v>
      </c>
      <c r="P92" s="63">
        <v>175</v>
      </c>
      <c r="Q92" s="63">
        <v>44</v>
      </c>
    </row>
    <row r="93" spans="1:17" x14ac:dyDescent="0.25">
      <c r="A93" s="23" t="s">
        <v>567</v>
      </c>
      <c r="B93" s="23" t="s">
        <v>568</v>
      </c>
      <c r="C93" s="23" t="s">
        <v>320</v>
      </c>
      <c r="D93" s="63">
        <v>80</v>
      </c>
      <c r="E93" s="63">
        <v>40</v>
      </c>
      <c r="F93" s="63">
        <v>24</v>
      </c>
      <c r="G93" s="63">
        <v>13</v>
      </c>
      <c r="H93" s="63">
        <v>24</v>
      </c>
      <c r="I93" s="63">
        <v>13</v>
      </c>
      <c r="J93" s="63">
        <v>24</v>
      </c>
      <c r="K93" s="63">
        <v>13</v>
      </c>
      <c r="L93" s="63">
        <v>0</v>
      </c>
      <c r="M93" s="63">
        <v>9</v>
      </c>
      <c r="N93" s="63">
        <v>0</v>
      </c>
      <c r="O93" s="63">
        <v>9</v>
      </c>
      <c r="P93" s="63">
        <v>56</v>
      </c>
      <c r="Q93" s="63">
        <v>38</v>
      </c>
    </row>
    <row r="94" spans="1:17" x14ac:dyDescent="0.25">
      <c r="A94" s="23" t="s">
        <v>569</v>
      </c>
      <c r="B94" s="23" t="s">
        <v>570</v>
      </c>
      <c r="C94" s="23" t="s">
        <v>321</v>
      </c>
      <c r="D94" s="63">
        <v>7</v>
      </c>
      <c r="E94" s="63">
        <v>9</v>
      </c>
      <c r="F94" s="63">
        <v>3</v>
      </c>
      <c r="G94" s="63">
        <v>7</v>
      </c>
      <c r="H94" s="63">
        <v>3</v>
      </c>
      <c r="I94" s="63">
        <v>7</v>
      </c>
      <c r="J94" s="63">
        <v>3</v>
      </c>
      <c r="K94" s="63">
        <v>7</v>
      </c>
      <c r="L94" s="63">
        <v>0</v>
      </c>
      <c r="M94" s="63">
        <v>9</v>
      </c>
      <c r="N94" s="63">
        <v>0</v>
      </c>
      <c r="O94" s="63">
        <v>9</v>
      </c>
      <c r="P94" s="63">
        <v>4</v>
      </c>
      <c r="Q94" s="63">
        <v>8</v>
      </c>
    </row>
    <row r="95" spans="1:17" x14ac:dyDescent="0.25">
      <c r="A95" s="23" t="s">
        <v>571</v>
      </c>
      <c r="B95" s="23" t="s">
        <v>572</v>
      </c>
      <c r="C95" s="23" t="s">
        <v>322</v>
      </c>
      <c r="D95" s="63">
        <v>1</v>
      </c>
      <c r="E95" s="63">
        <v>3</v>
      </c>
      <c r="F95" s="63">
        <v>0</v>
      </c>
      <c r="G95" s="63">
        <v>9</v>
      </c>
      <c r="H95" s="63">
        <v>0</v>
      </c>
      <c r="I95" s="63">
        <v>9</v>
      </c>
      <c r="J95" s="63">
        <v>0</v>
      </c>
      <c r="K95" s="63">
        <v>9</v>
      </c>
      <c r="L95" s="63">
        <v>0</v>
      </c>
      <c r="M95" s="63">
        <v>9</v>
      </c>
      <c r="N95" s="63">
        <v>0</v>
      </c>
      <c r="O95" s="63">
        <v>9</v>
      </c>
      <c r="P95" s="63">
        <v>1</v>
      </c>
      <c r="Q95" s="63">
        <v>3</v>
      </c>
    </row>
    <row r="96" spans="1:17" x14ac:dyDescent="0.25">
      <c r="A96" s="23" t="s">
        <v>573</v>
      </c>
      <c r="B96" s="23" t="s">
        <v>574</v>
      </c>
      <c r="C96" s="23" t="s">
        <v>323</v>
      </c>
      <c r="D96" s="63">
        <v>131</v>
      </c>
      <c r="E96" s="63">
        <v>47</v>
      </c>
      <c r="F96" s="63">
        <v>48</v>
      </c>
      <c r="G96" s="63">
        <v>31</v>
      </c>
      <c r="H96" s="63">
        <v>48</v>
      </c>
      <c r="I96" s="63">
        <v>31</v>
      </c>
      <c r="J96" s="63">
        <v>42</v>
      </c>
      <c r="K96" s="63">
        <v>28</v>
      </c>
      <c r="L96" s="63">
        <v>6</v>
      </c>
      <c r="M96" s="63">
        <v>7</v>
      </c>
      <c r="N96" s="63">
        <v>0</v>
      </c>
      <c r="O96" s="63">
        <v>9</v>
      </c>
      <c r="P96" s="63">
        <v>83</v>
      </c>
      <c r="Q96" s="63">
        <v>35</v>
      </c>
    </row>
    <row r="97" spans="1:17" x14ac:dyDescent="0.25">
      <c r="A97" s="23" t="s">
        <v>575</v>
      </c>
      <c r="B97" s="23" t="s">
        <v>576</v>
      </c>
      <c r="C97" s="23" t="s">
        <v>324</v>
      </c>
      <c r="D97" s="63">
        <v>168</v>
      </c>
      <c r="E97" s="63">
        <v>77</v>
      </c>
      <c r="F97" s="63">
        <v>65</v>
      </c>
      <c r="G97" s="63">
        <v>33</v>
      </c>
      <c r="H97" s="63">
        <v>65</v>
      </c>
      <c r="I97" s="63">
        <v>33</v>
      </c>
      <c r="J97" s="63">
        <v>51</v>
      </c>
      <c r="K97" s="63">
        <v>26</v>
      </c>
      <c r="L97" s="63">
        <v>14</v>
      </c>
      <c r="M97" s="63">
        <v>18</v>
      </c>
      <c r="N97" s="63">
        <v>0</v>
      </c>
      <c r="O97" s="63">
        <v>9</v>
      </c>
      <c r="P97" s="63">
        <v>103</v>
      </c>
      <c r="Q97" s="63">
        <v>58</v>
      </c>
    </row>
    <row r="98" spans="1:17" x14ac:dyDescent="0.25">
      <c r="A98" s="23" t="s">
        <v>577</v>
      </c>
      <c r="B98" s="23" t="s">
        <v>578</v>
      </c>
      <c r="C98" s="23" t="s">
        <v>325</v>
      </c>
      <c r="D98" s="63">
        <v>62</v>
      </c>
      <c r="E98" s="63">
        <v>33</v>
      </c>
      <c r="F98" s="63">
        <v>29</v>
      </c>
      <c r="G98" s="63">
        <v>39</v>
      </c>
      <c r="H98" s="63">
        <v>29</v>
      </c>
      <c r="I98" s="63">
        <v>39</v>
      </c>
      <c r="J98" s="63">
        <v>28</v>
      </c>
      <c r="K98" s="63">
        <v>38</v>
      </c>
      <c r="L98" s="63">
        <v>1</v>
      </c>
      <c r="M98" s="63">
        <v>3</v>
      </c>
      <c r="N98" s="63">
        <v>0</v>
      </c>
      <c r="O98" s="63">
        <v>9</v>
      </c>
      <c r="P98" s="63">
        <v>33</v>
      </c>
      <c r="Q98" s="63">
        <v>18</v>
      </c>
    </row>
    <row r="99" spans="1:17" x14ac:dyDescent="0.25">
      <c r="A99" s="23" t="s">
        <v>579</v>
      </c>
      <c r="B99" s="23" t="s">
        <v>580</v>
      </c>
      <c r="C99" s="23" t="s">
        <v>326</v>
      </c>
      <c r="D99" s="63">
        <v>1</v>
      </c>
      <c r="E99" s="63">
        <v>4</v>
      </c>
      <c r="F99" s="63">
        <v>0</v>
      </c>
      <c r="G99" s="63">
        <v>9</v>
      </c>
      <c r="H99" s="63">
        <v>0</v>
      </c>
      <c r="I99" s="63">
        <v>9</v>
      </c>
      <c r="J99" s="63">
        <v>0</v>
      </c>
      <c r="K99" s="63">
        <v>9</v>
      </c>
      <c r="L99" s="63">
        <v>0</v>
      </c>
      <c r="M99" s="63">
        <v>9</v>
      </c>
      <c r="N99" s="63">
        <v>0</v>
      </c>
      <c r="O99" s="63">
        <v>9</v>
      </c>
      <c r="P99" s="63">
        <v>1</v>
      </c>
      <c r="Q99" s="63">
        <v>4</v>
      </c>
    </row>
    <row r="100" spans="1:17" x14ac:dyDescent="0.25">
      <c r="A100" s="23" t="s">
        <v>581</v>
      </c>
      <c r="B100" s="23" t="s">
        <v>582</v>
      </c>
      <c r="C100" s="23" t="s">
        <v>327</v>
      </c>
      <c r="D100" s="63">
        <v>112</v>
      </c>
      <c r="E100" s="63">
        <v>39</v>
      </c>
      <c r="F100" s="63">
        <v>54</v>
      </c>
      <c r="G100" s="63">
        <v>28</v>
      </c>
      <c r="H100" s="63">
        <v>54</v>
      </c>
      <c r="I100" s="63">
        <v>28</v>
      </c>
      <c r="J100" s="63">
        <v>44</v>
      </c>
      <c r="K100" s="63">
        <v>24</v>
      </c>
      <c r="L100" s="63">
        <v>10</v>
      </c>
      <c r="M100" s="63">
        <v>11</v>
      </c>
      <c r="N100" s="63">
        <v>0</v>
      </c>
      <c r="O100" s="63">
        <v>9</v>
      </c>
      <c r="P100" s="63">
        <v>58</v>
      </c>
      <c r="Q100" s="63">
        <v>29</v>
      </c>
    </row>
    <row r="101" spans="1:17" x14ac:dyDescent="0.25">
      <c r="A101" s="23" t="s">
        <v>583</v>
      </c>
      <c r="B101" s="23" t="s">
        <v>584</v>
      </c>
      <c r="C101" s="23" t="s">
        <v>328</v>
      </c>
      <c r="D101" s="63">
        <v>0</v>
      </c>
      <c r="E101" s="63">
        <v>9</v>
      </c>
      <c r="F101" s="63">
        <v>0</v>
      </c>
      <c r="G101" s="63">
        <v>9</v>
      </c>
      <c r="H101" s="63">
        <v>0</v>
      </c>
      <c r="I101" s="63">
        <v>9</v>
      </c>
      <c r="J101" s="63">
        <v>0</v>
      </c>
      <c r="K101" s="63">
        <v>9</v>
      </c>
      <c r="L101" s="63">
        <v>0</v>
      </c>
      <c r="M101" s="63">
        <v>9</v>
      </c>
      <c r="N101" s="63">
        <v>0</v>
      </c>
      <c r="O101" s="63">
        <v>9</v>
      </c>
      <c r="P101" s="63">
        <v>0</v>
      </c>
      <c r="Q101" s="63">
        <v>9</v>
      </c>
    </row>
    <row r="102" spans="1:17" x14ac:dyDescent="0.25">
      <c r="A102" s="23" t="s">
        <v>585</v>
      </c>
      <c r="B102" s="23" t="s">
        <v>586</v>
      </c>
      <c r="C102" s="23" t="s">
        <v>329</v>
      </c>
      <c r="D102" s="63">
        <v>2202</v>
      </c>
      <c r="E102" s="63">
        <v>163</v>
      </c>
      <c r="F102" s="63">
        <v>1352</v>
      </c>
      <c r="G102" s="63">
        <v>148</v>
      </c>
      <c r="H102" s="63">
        <v>1352</v>
      </c>
      <c r="I102" s="63">
        <v>148</v>
      </c>
      <c r="J102" s="63">
        <v>1184</v>
      </c>
      <c r="K102" s="63">
        <v>129</v>
      </c>
      <c r="L102" s="63">
        <v>168</v>
      </c>
      <c r="M102" s="63">
        <v>56</v>
      </c>
      <c r="N102" s="63">
        <v>0</v>
      </c>
      <c r="O102" s="63">
        <v>9</v>
      </c>
      <c r="P102" s="63">
        <v>850</v>
      </c>
      <c r="Q102" s="63">
        <v>101</v>
      </c>
    </row>
    <row r="103" spans="1:17" x14ac:dyDescent="0.25">
      <c r="A103" s="23" t="s">
        <v>587</v>
      </c>
      <c r="B103" s="23" t="s">
        <v>588</v>
      </c>
      <c r="C103" s="23" t="s">
        <v>330</v>
      </c>
      <c r="D103" s="63">
        <v>0</v>
      </c>
      <c r="E103" s="63">
        <v>9</v>
      </c>
      <c r="F103" s="63">
        <v>0</v>
      </c>
      <c r="G103" s="63">
        <v>9</v>
      </c>
      <c r="H103" s="63">
        <v>0</v>
      </c>
      <c r="I103" s="63">
        <v>9</v>
      </c>
      <c r="J103" s="63">
        <v>0</v>
      </c>
      <c r="K103" s="63">
        <v>9</v>
      </c>
      <c r="L103" s="63">
        <v>0</v>
      </c>
      <c r="M103" s="63">
        <v>9</v>
      </c>
      <c r="N103" s="63">
        <v>0</v>
      </c>
      <c r="O103" s="63">
        <v>9</v>
      </c>
      <c r="P103" s="63">
        <v>0</v>
      </c>
      <c r="Q103" s="63">
        <v>9</v>
      </c>
    </row>
    <row r="104" spans="1:17" x14ac:dyDescent="0.25">
      <c r="A104" s="23" t="s">
        <v>589</v>
      </c>
      <c r="B104" s="23" t="s">
        <v>590</v>
      </c>
      <c r="C104" s="23" t="s">
        <v>331</v>
      </c>
      <c r="D104" s="63">
        <v>7</v>
      </c>
      <c r="E104" s="63">
        <v>8</v>
      </c>
      <c r="F104" s="63">
        <v>5</v>
      </c>
      <c r="G104" s="63">
        <v>6</v>
      </c>
      <c r="H104" s="63">
        <v>5</v>
      </c>
      <c r="I104" s="63">
        <v>6</v>
      </c>
      <c r="J104" s="63">
        <v>5</v>
      </c>
      <c r="K104" s="63">
        <v>6</v>
      </c>
      <c r="L104" s="63">
        <v>0</v>
      </c>
      <c r="M104" s="63">
        <v>9</v>
      </c>
      <c r="N104" s="63">
        <v>0</v>
      </c>
      <c r="O104" s="63">
        <v>9</v>
      </c>
      <c r="P104" s="63">
        <v>2</v>
      </c>
      <c r="Q104" s="63">
        <v>3</v>
      </c>
    </row>
    <row r="105" spans="1:17" x14ac:dyDescent="0.25">
      <c r="A105" s="23" t="s">
        <v>591</v>
      </c>
      <c r="B105" s="23" t="s">
        <v>592</v>
      </c>
      <c r="C105" s="23" t="s">
        <v>332</v>
      </c>
      <c r="D105" s="63">
        <v>15</v>
      </c>
      <c r="E105" s="63">
        <v>15</v>
      </c>
      <c r="F105" s="63">
        <v>14</v>
      </c>
      <c r="G105" s="63">
        <v>14</v>
      </c>
      <c r="H105" s="63">
        <v>14</v>
      </c>
      <c r="I105" s="63">
        <v>14</v>
      </c>
      <c r="J105" s="63">
        <v>14</v>
      </c>
      <c r="K105" s="63">
        <v>14</v>
      </c>
      <c r="L105" s="63">
        <v>0</v>
      </c>
      <c r="M105" s="63">
        <v>9</v>
      </c>
      <c r="N105" s="63">
        <v>0</v>
      </c>
      <c r="O105" s="63">
        <v>9</v>
      </c>
      <c r="P105" s="63">
        <v>1</v>
      </c>
      <c r="Q105" s="63">
        <v>2</v>
      </c>
    </row>
    <row r="106" spans="1:17" x14ac:dyDescent="0.25">
      <c r="A106" s="23" t="s">
        <v>593</v>
      </c>
      <c r="B106" s="23" t="s">
        <v>594</v>
      </c>
      <c r="C106" s="23" t="s">
        <v>333</v>
      </c>
      <c r="D106" s="63">
        <v>2890</v>
      </c>
      <c r="E106" s="63">
        <v>131</v>
      </c>
      <c r="F106" s="63">
        <v>1521</v>
      </c>
      <c r="G106" s="63">
        <v>155</v>
      </c>
      <c r="H106" s="63">
        <v>1521</v>
      </c>
      <c r="I106" s="63">
        <v>155</v>
      </c>
      <c r="J106" s="63">
        <v>1397</v>
      </c>
      <c r="K106" s="63">
        <v>155</v>
      </c>
      <c r="L106" s="63">
        <v>124</v>
      </c>
      <c r="M106" s="63">
        <v>44</v>
      </c>
      <c r="N106" s="63">
        <v>0</v>
      </c>
      <c r="O106" s="63">
        <v>9</v>
      </c>
      <c r="P106" s="63">
        <v>1369</v>
      </c>
      <c r="Q106" s="63">
        <v>142</v>
      </c>
    </row>
    <row r="107" spans="1:17" x14ac:dyDescent="0.25">
      <c r="A107" s="23" t="s">
        <v>595</v>
      </c>
      <c r="B107" s="23" t="s">
        <v>596</v>
      </c>
      <c r="C107" s="23" t="s">
        <v>334</v>
      </c>
      <c r="D107" s="63">
        <v>2286</v>
      </c>
      <c r="E107" s="63">
        <v>157</v>
      </c>
      <c r="F107" s="63">
        <v>1188</v>
      </c>
      <c r="G107" s="63">
        <v>156</v>
      </c>
      <c r="H107" s="63">
        <v>1188</v>
      </c>
      <c r="I107" s="63">
        <v>156</v>
      </c>
      <c r="J107" s="63">
        <v>1007</v>
      </c>
      <c r="K107" s="63">
        <v>162</v>
      </c>
      <c r="L107" s="63">
        <v>181</v>
      </c>
      <c r="M107" s="63">
        <v>50</v>
      </c>
      <c r="N107" s="63">
        <v>0</v>
      </c>
      <c r="O107" s="63">
        <v>9</v>
      </c>
      <c r="P107" s="63">
        <v>1098</v>
      </c>
      <c r="Q107" s="63">
        <v>145</v>
      </c>
    </row>
    <row r="108" spans="1:17" x14ac:dyDescent="0.25">
      <c r="A108" s="23" t="s">
        <v>597</v>
      </c>
      <c r="B108" s="23" t="s">
        <v>598</v>
      </c>
      <c r="C108" s="23" t="s">
        <v>335</v>
      </c>
      <c r="D108" s="63">
        <v>83</v>
      </c>
      <c r="E108" s="63">
        <v>30</v>
      </c>
      <c r="F108" s="63">
        <v>39</v>
      </c>
      <c r="G108" s="63">
        <v>19</v>
      </c>
      <c r="H108" s="63">
        <v>39</v>
      </c>
      <c r="I108" s="63">
        <v>19</v>
      </c>
      <c r="J108" s="63">
        <v>39</v>
      </c>
      <c r="K108" s="63">
        <v>19</v>
      </c>
      <c r="L108" s="63">
        <v>0</v>
      </c>
      <c r="M108" s="63">
        <v>9</v>
      </c>
      <c r="N108" s="63">
        <v>0</v>
      </c>
      <c r="O108" s="63">
        <v>9</v>
      </c>
      <c r="P108" s="63">
        <v>44</v>
      </c>
      <c r="Q108" s="63">
        <v>23</v>
      </c>
    </row>
    <row r="109" spans="1:17" x14ac:dyDescent="0.25">
      <c r="A109" s="23" t="s">
        <v>599</v>
      </c>
      <c r="B109" s="23" t="s">
        <v>600</v>
      </c>
      <c r="C109" s="23" t="s">
        <v>336</v>
      </c>
      <c r="D109" s="63">
        <v>17911</v>
      </c>
      <c r="E109" s="63">
        <v>899</v>
      </c>
      <c r="F109" s="63">
        <v>12114</v>
      </c>
      <c r="G109" s="63">
        <v>898</v>
      </c>
      <c r="H109" s="63">
        <v>12114</v>
      </c>
      <c r="I109" s="63">
        <v>898</v>
      </c>
      <c r="J109" s="63">
        <v>11829</v>
      </c>
      <c r="K109" s="63">
        <v>891</v>
      </c>
      <c r="L109" s="63">
        <v>285</v>
      </c>
      <c r="M109" s="63">
        <v>96</v>
      </c>
      <c r="N109" s="63">
        <v>0</v>
      </c>
      <c r="O109" s="63">
        <v>17</v>
      </c>
      <c r="P109" s="63">
        <v>5797</v>
      </c>
      <c r="Q109" s="63">
        <v>623</v>
      </c>
    </row>
    <row r="110" spans="1:17" x14ac:dyDescent="0.25">
      <c r="A110" s="23" t="s">
        <v>601</v>
      </c>
      <c r="B110" s="23" t="s">
        <v>602</v>
      </c>
      <c r="C110" s="23" t="s">
        <v>337</v>
      </c>
      <c r="D110" s="63">
        <v>3534</v>
      </c>
      <c r="E110" s="63">
        <v>151</v>
      </c>
      <c r="F110" s="63">
        <v>2103</v>
      </c>
      <c r="G110" s="63">
        <v>192</v>
      </c>
      <c r="H110" s="63">
        <v>2103</v>
      </c>
      <c r="I110" s="63">
        <v>192</v>
      </c>
      <c r="J110" s="63">
        <v>1992</v>
      </c>
      <c r="K110" s="63">
        <v>183</v>
      </c>
      <c r="L110" s="63">
        <v>111</v>
      </c>
      <c r="M110" s="63">
        <v>73</v>
      </c>
      <c r="N110" s="63">
        <v>0</v>
      </c>
      <c r="O110" s="63">
        <v>9</v>
      </c>
      <c r="P110" s="63">
        <v>1431</v>
      </c>
      <c r="Q110" s="63">
        <v>159</v>
      </c>
    </row>
    <row r="111" spans="1:17" x14ac:dyDescent="0.25">
      <c r="A111" s="23" t="s">
        <v>603</v>
      </c>
      <c r="B111" s="23" t="s">
        <v>604</v>
      </c>
      <c r="C111" s="23" t="s">
        <v>338</v>
      </c>
      <c r="D111" s="63">
        <v>971</v>
      </c>
      <c r="E111" s="63">
        <v>114</v>
      </c>
      <c r="F111" s="63">
        <v>662</v>
      </c>
      <c r="G111" s="63">
        <v>104</v>
      </c>
      <c r="H111" s="63">
        <v>662</v>
      </c>
      <c r="I111" s="63">
        <v>104</v>
      </c>
      <c r="J111" s="63">
        <v>589</v>
      </c>
      <c r="K111" s="63">
        <v>105</v>
      </c>
      <c r="L111" s="63">
        <v>73</v>
      </c>
      <c r="M111" s="63">
        <v>35</v>
      </c>
      <c r="N111" s="63">
        <v>0</v>
      </c>
      <c r="O111" s="63">
        <v>9</v>
      </c>
      <c r="P111" s="63">
        <v>309</v>
      </c>
      <c r="Q111" s="63">
        <v>74</v>
      </c>
    </row>
    <row r="112" spans="1:17" x14ac:dyDescent="0.25">
      <c r="A112" s="23" t="s">
        <v>605</v>
      </c>
      <c r="B112" s="23" t="s">
        <v>606</v>
      </c>
      <c r="C112" s="23" t="s">
        <v>339</v>
      </c>
      <c r="D112" s="63">
        <v>70</v>
      </c>
      <c r="E112" s="63">
        <v>42</v>
      </c>
      <c r="F112" s="63">
        <v>37</v>
      </c>
      <c r="G112" s="63">
        <v>29</v>
      </c>
      <c r="H112" s="63">
        <v>37</v>
      </c>
      <c r="I112" s="63">
        <v>29</v>
      </c>
      <c r="J112" s="63">
        <v>37</v>
      </c>
      <c r="K112" s="63">
        <v>29</v>
      </c>
      <c r="L112" s="63">
        <v>0</v>
      </c>
      <c r="M112" s="63">
        <v>9</v>
      </c>
      <c r="N112" s="63">
        <v>0</v>
      </c>
      <c r="O112" s="63">
        <v>9</v>
      </c>
      <c r="P112" s="63">
        <v>33</v>
      </c>
      <c r="Q112" s="63">
        <v>22</v>
      </c>
    </row>
    <row r="113" spans="1:17" x14ac:dyDescent="0.25">
      <c r="A113" s="23" t="s">
        <v>607</v>
      </c>
      <c r="B113" s="23" t="s">
        <v>608</v>
      </c>
      <c r="C113" s="23" t="s">
        <v>340</v>
      </c>
      <c r="D113" s="63">
        <v>278</v>
      </c>
      <c r="E113" s="63">
        <v>65</v>
      </c>
      <c r="F113" s="63">
        <v>134</v>
      </c>
      <c r="G113" s="63">
        <v>31</v>
      </c>
      <c r="H113" s="63">
        <v>134</v>
      </c>
      <c r="I113" s="63">
        <v>31</v>
      </c>
      <c r="J113" s="63">
        <v>122</v>
      </c>
      <c r="K113" s="63">
        <v>30</v>
      </c>
      <c r="L113" s="63">
        <v>12</v>
      </c>
      <c r="M113" s="63">
        <v>9</v>
      </c>
      <c r="N113" s="63">
        <v>0</v>
      </c>
      <c r="O113" s="63">
        <v>9</v>
      </c>
      <c r="P113" s="63">
        <v>144</v>
      </c>
      <c r="Q113" s="63">
        <v>49</v>
      </c>
    </row>
    <row r="114" spans="1:17" x14ac:dyDescent="0.25">
      <c r="A114" s="23" t="s">
        <v>609</v>
      </c>
      <c r="B114" s="23" t="s">
        <v>610</v>
      </c>
      <c r="C114" s="23" t="s">
        <v>341</v>
      </c>
      <c r="D114" s="63">
        <v>122</v>
      </c>
      <c r="E114" s="63">
        <v>36</v>
      </c>
      <c r="F114" s="63">
        <v>80</v>
      </c>
      <c r="G114" s="63">
        <v>30</v>
      </c>
      <c r="H114" s="63">
        <v>80</v>
      </c>
      <c r="I114" s="63">
        <v>30</v>
      </c>
      <c r="J114" s="63">
        <v>61</v>
      </c>
      <c r="K114" s="63">
        <v>24</v>
      </c>
      <c r="L114" s="63">
        <v>19</v>
      </c>
      <c r="M114" s="63">
        <v>15</v>
      </c>
      <c r="N114" s="63">
        <v>0</v>
      </c>
      <c r="O114" s="63">
        <v>9</v>
      </c>
      <c r="P114" s="63">
        <v>42</v>
      </c>
      <c r="Q114" s="63">
        <v>18</v>
      </c>
    </row>
    <row r="115" spans="1:17" x14ac:dyDescent="0.25">
      <c r="A115" s="23" t="s">
        <v>611</v>
      </c>
      <c r="B115" s="23" t="s">
        <v>612</v>
      </c>
      <c r="C115" s="23" t="s">
        <v>342</v>
      </c>
      <c r="D115" s="63">
        <v>360</v>
      </c>
      <c r="E115" s="63">
        <v>71</v>
      </c>
      <c r="F115" s="63">
        <v>211</v>
      </c>
      <c r="G115" s="63">
        <v>49</v>
      </c>
      <c r="H115" s="63">
        <v>211</v>
      </c>
      <c r="I115" s="63">
        <v>49</v>
      </c>
      <c r="J115" s="63">
        <v>174</v>
      </c>
      <c r="K115" s="63">
        <v>42</v>
      </c>
      <c r="L115" s="63">
        <v>37</v>
      </c>
      <c r="M115" s="63">
        <v>23</v>
      </c>
      <c r="N115" s="63">
        <v>0</v>
      </c>
      <c r="O115" s="63">
        <v>9</v>
      </c>
      <c r="P115" s="63">
        <v>149</v>
      </c>
      <c r="Q115" s="63">
        <v>45</v>
      </c>
    </row>
    <row r="116" spans="1:17" x14ac:dyDescent="0.25">
      <c r="A116" s="23" t="s">
        <v>613</v>
      </c>
      <c r="B116" s="23" t="s">
        <v>614</v>
      </c>
      <c r="C116" s="23" t="s">
        <v>343</v>
      </c>
      <c r="D116" s="63">
        <v>530</v>
      </c>
      <c r="E116" s="63">
        <v>85</v>
      </c>
      <c r="F116" s="63">
        <v>275</v>
      </c>
      <c r="G116" s="63">
        <v>60</v>
      </c>
      <c r="H116" s="63">
        <v>275</v>
      </c>
      <c r="I116" s="63">
        <v>60</v>
      </c>
      <c r="J116" s="63">
        <v>258</v>
      </c>
      <c r="K116" s="63">
        <v>57</v>
      </c>
      <c r="L116" s="63">
        <v>17</v>
      </c>
      <c r="M116" s="63">
        <v>12</v>
      </c>
      <c r="N116" s="63">
        <v>0</v>
      </c>
      <c r="O116" s="63">
        <v>9</v>
      </c>
      <c r="P116" s="63">
        <v>255</v>
      </c>
      <c r="Q116" s="63">
        <v>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79C6-17D3-4754-9794-0A3BABC93834}">
  <dimension ref="A1:G154"/>
  <sheetViews>
    <sheetView zoomScale="90" zoomScaleNormal="90" workbookViewId="0">
      <selection activeCell="D5" sqref="D5"/>
    </sheetView>
  </sheetViews>
  <sheetFormatPr defaultColWidth="9.140625" defaultRowHeight="15" x14ac:dyDescent="0.25"/>
  <cols>
    <col min="1" max="1" width="101.85546875" style="26" customWidth="1"/>
    <col min="2" max="2" width="11.7109375" style="26" customWidth="1"/>
    <col min="3" max="3" width="15.5703125" style="26" customWidth="1"/>
    <col min="4" max="4" width="9.5703125" style="26" customWidth="1"/>
    <col min="5" max="5" width="15.140625" style="26" customWidth="1"/>
    <col min="6" max="6" width="10.5703125" style="26" customWidth="1"/>
    <col min="7" max="7" width="17.42578125" style="26" customWidth="1"/>
    <col min="8" max="8" width="9" style="26" customWidth="1"/>
    <col min="9" max="16384" width="9.140625" style="26"/>
  </cols>
  <sheetData>
    <row r="1" spans="1:7" x14ac:dyDescent="0.25">
      <c r="A1" s="25" t="s">
        <v>344</v>
      </c>
    </row>
    <row r="2" spans="1:7" x14ac:dyDescent="0.25">
      <c r="A2" s="25" t="s">
        <v>345</v>
      </c>
    </row>
    <row r="3" spans="1:7" x14ac:dyDescent="0.25">
      <c r="B3" s="86" t="s">
        <v>346</v>
      </c>
      <c r="C3" s="86"/>
      <c r="D3" s="86" t="s">
        <v>347</v>
      </c>
      <c r="E3" s="86"/>
      <c r="F3" s="86" t="s">
        <v>348</v>
      </c>
      <c r="G3" s="86"/>
    </row>
    <row r="4" spans="1:7" x14ac:dyDescent="0.25">
      <c r="B4" s="25" t="s">
        <v>349</v>
      </c>
      <c r="C4" s="25" t="s">
        <v>350</v>
      </c>
      <c r="D4" s="25" t="s">
        <v>349</v>
      </c>
      <c r="E4" s="25" t="s">
        <v>350</v>
      </c>
      <c r="F4" s="25" t="s">
        <v>351</v>
      </c>
      <c r="G4" s="25" t="s">
        <v>350</v>
      </c>
    </row>
    <row r="5" spans="1:7" x14ac:dyDescent="0.25">
      <c r="A5" s="23" t="s">
        <v>308</v>
      </c>
      <c r="B5" s="25">
        <f>VLOOKUP(A5,'Reservation data'!$C$7:$Q$116,8,FALSE)</f>
        <v>680</v>
      </c>
      <c r="C5" s="28">
        <f>TRUNC(B5/B6,6)</f>
        <v>8.8402999999999995E-2</v>
      </c>
      <c r="D5" s="25">
        <f>VLOOKUP(A5,'Reservation data'!$C$7:$Q$116,10,FALSE)</f>
        <v>114</v>
      </c>
      <c r="E5" s="28">
        <f>TRUNC(D5/D6,6)</f>
        <v>0.25617899999999999</v>
      </c>
      <c r="F5" s="25">
        <f>VLOOKUP(A5,'Reservation data'!$C$7:$Q$116,6,FALSE)</f>
        <v>794</v>
      </c>
      <c r="G5" s="28">
        <f>TRUNC(F5/F6,6)</f>
        <v>9.7577999999999998E-2</v>
      </c>
    </row>
    <row r="6" spans="1:7" x14ac:dyDescent="0.25">
      <c r="A6" s="26" t="str">
        <f>LEFT(A5, FIND("(",A5)-2)&amp;", Wisconsin"</f>
        <v>Ashland County, Wisconsin</v>
      </c>
      <c r="B6" s="25">
        <f>VLOOKUP(A6,'Reservation data'!$C$7:$Q$116,8,FALSE)</f>
        <v>7692</v>
      </c>
      <c r="C6" s="28"/>
      <c r="D6" s="25">
        <f>VLOOKUP(A6,'Reservation data'!$C$7:$Q$116,10,FALSE)</f>
        <v>445</v>
      </c>
      <c r="E6" s="28"/>
      <c r="F6" s="25">
        <f>VLOOKUP(A6,'Reservation data'!$C$7:$Q$116,6,FALSE)</f>
        <v>8137</v>
      </c>
      <c r="G6" s="28"/>
    </row>
    <row r="7" spans="1:7" x14ac:dyDescent="0.25">
      <c r="A7" s="23" t="s">
        <v>309</v>
      </c>
      <c r="B7" s="25">
        <f>VLOOKUP(A7,'Reservation data'!$C$7:$Q$116,8,FALSE)</f>
        <v>0</v>
      </c>
      <c r="C7" s="28">
        <f>TRUNC(B7/B8,6)</f>
        <v>0</v>
      </c>
      <c r="D7" s="25">
        <f>VLOOKUP(A7,'Reservation data'!$C$7:$Q$116,10,FALSE)</f>
        <v>0</v>
      </c>
      <c r="E7" s="28">
        <f>TRUNC(D7/D8,6)</f>
        <v>0</v>
      </c>
      <c r="F7" s="25">
        <f>VLOOKUP(A7,'Reservation data'!$C$7:$Q$116,6,FALSE)</f>
        <v>0</v>
      </c>
      <c r="G7" s="28">
        <f>TRUNC(F7/F8,6)</f>
        <v>0</v>
      </c>
    </row>
    <row r="8" spans="1:7" x14ac:dyDescent="0.25">
      <c r="A8" s="26" t="str">
        <f>LEFT(A7, FIND("(",A7)-2)&amp;", Wisconsin"</f>
        <v>Iron County, Wisconsin</v>
      </c>
      <c r="B8" s="25">
        <f>VLOOKUP(A8,'Reservation data'!$C$7:$Q$116,8,FALSE)</f>
        <v>2652</v>
      </c>
      <c r="C8" s="28"/>
      <c r="D8" s="25">
        <f>VLOOKUP(A8,'Reservation data'!$C$7:$Q$116,10,FALSE)</f>
        <v>143</v>
      </c>
      <c r="E8" s="28"/>
      <c r="F8" s="25">
        <f>VLOOKUP(A8,'Reservation data'!$C$7:$Q$116,6,FALSE)</f>
        <v>2795</v>
      </c>
      <c r="G8" s="28"/>
    </row>
    <row r="9" spans="1:7" x14ac:dyDescent="0.25">
      <c r="B9" s="25"/>
      <c r="C9" s="28"/>
      <c r="D9" s="25"/>
      <c r="E9" s="28"/>
      <c r="F9" s="25"/>
      <c r="G9" s="28"/>
    </row>
    <row r="10" spans="1:7" x14ac:dyDescent="0.25">
      <c r="A10" s="23" t="s">
        <v>310</v>
      </c>
      <c r="B10" s="25">
        <f>VLOOKUP(A10,'Reservation data'!$C$7:$Q$116,8,FALSE)</f>
        <v>0</v>
      </c>
      <c r="C10" s="28">
        <f>TRUNC(B10/B11,6)</f>
        <v>0</v>
      </c>
      <c r="D10" s="25">
        <f>VLOOKUP(A10,'Reservation data'!$C$7:$Q$116,10,FALSE)</f>
        <v>0</v>
      </c>
      <c r="E10" s="28">
        <f>TRUNC(D10/D11,6)</f>
        <v>0</v>
      </c>
      <c r="F10" s="25">
        <f>VLOOKUP(A10,'Reservation data'!$C$7:$Q$116,6,FALSE)</f>
        <v>0</v>
      </c>
      <c r="G10" s="28">
        <f>TRUNC(F10/F11,6)</f>
        <v>0</v>
      </c>
    </row>
    <row r="11" spans="1:7" x14ac:dyDescent="0.25">
      <c r="A11" s="26" t="str">
        <f>LEFT(A10, FIND("(",A10)-2)&amp;", Wisconsin"</f>
        <v>Douglas County, Wisconsin</v>
      </c>
      <c r="B11" s="25">
        <f>VLOOKUP(A11,'Reservation data'!$C$7:$Q$116,8,FALSE)</f>
        <v>21976</v>
      </c>
      <c r="C11" s="28"/>
      <c r="D11" s="25">
        <f>VLOOKUP(A11,'Reservation data'!$C$7:$Q$116,10,FALSE)</f>
        <v>898</v>
      </c>
      <c r="E11" s="28"/>
      <c r="F11" s="25">
        <f>VLOOKUP(A11,'Reservation data'!$C$7:$Q$116,6,FALSE)</f>
        <v>22874</v>
      </c>
      <c r="G11" s="28"/>
    </row>
    <row r="12" spans="1:7" x14ac:dyDescent="0.25">
      <c r="B12" s="25"/>
      <c r="C12" s="28"/>
      <c r="D12" s="25"/>
      <c r="E12" s="28"/>
      <c r="F12" s="25"/>
      <c r="G12" s="28"/>
    </row>
    <row r="13" spans="1:7" x14ac:dyDescent="0.25">
      <c r="A13" s="23" t="s">
        <v>311</v>
      </c>
      <c r="B13" s="25">
        <f>VLOOKUP(A13,'Reservation data'!$C$7:$Q$116,8,FALSE)</f>
        <v>88</v>
      </c>
      <c r="C13" s="28">
        <f>TRUNC(B13/B14,6)</f>
        <v>2.3479E-2</v>
      </c>
      <c r="D13" s="25">
        <f>VLOOKUP(A13,'Reservation data'!$C$7:$Q$116,10,FALSE)</f>
        <v>79</v>
      </c>
      <c r="E13" s="28">
        <f>TRUNC(D13/D14,6)</f>
        <v>0.42245899999999997</v>
      </c>
      <c r="F13" s="25">
        <f>VLOOKUP(A13,'Reservation data'!$C$7:$Q$116,6,FALSE)</f>
        <v>167</v>
      </c>
      <c r="G13" s="28">
        <f>TRUNC(F13/F14,6)</f>
        <v>4.2438999999999998E-2</v>
      </c>
    </row>
    <row r="14" spans="1:7" x14ac:dyDescent="0.25">
      <c r="A14" s="26" t="str">
        <f>LEFT(A13, FIND("(",A13)-2)&amp;", Wisconsin"</f>
        <v>Forest County, Wisconsin</v>
      </c>
      <c r="B14" s="25">
        <f>VLOOKUP(A14,'Reservation data'!$C$7:$Q$116,8,FALSE)</f>
        <v>3748</v>
      </c>
      <c r="C14" s="28"/>
      <c r="D14" s="25">
        <f>VLOOKUP(A14,'Reservation data'!$C$7:$Q$116,10,FALSE)</f>
        <v>187</v>
      </c>
      <c r="E14" s="28"/>
      <c r="F14" s="25">
        <f>VLOOKUP(A14,'Reservation data'!$C$7:$Q$116,6,FALSE)</f>
        <v>3935</v>
      </c>
      <c r="G14" s="28"/>
    </row>
    <row r="15" spans="1:7" x14ac:dyDescent="0.25">
      <c r="A15" s="23" t="s">
        <v>312</v>
      </c>
      <c r="B15" s="25">
        <f>VLOOKUP(A15,'Reservation data'!$C$7:$Q$116,8,FALSE)</f>
        <v>0</v>
      </c>
      <c r="C15" s="28">
        <f>TRUNC(B15/B16,6)</f>
        <v>0</v>
      </c>
      <c r="D15" s="25">
        <f>VLOOKUP(A15,'Reservation data'!$C$7:$Q$116,10,FALSE)</f>
        <v>0</v>
      </c>
      <c r="E15" s="28">
        <f>TRUNC(D15/D16,6)</f>
        <v>0</v>
      </c>
      <c r="F15" s="25">
        <f>VLOOKUP(A15,'Reservation data'!$C$7:$Q$116,6,FALSE)</f>
        <v>0</v>
      </c>
      <c r="G15" s="28">
        <f>TRUNC(F15/F16,6)</f>
        <v>0</v>
      </c>
    </row>
    <row r="16" spans="1:7" x14ac:dyDescent="0.25">
      <c r="A16" s="26" t="str">
        <f>LEFT(A15, FIND("(",A15)-2)&amp;", Wisconsin"</f>
        <v>Milwaukee County, Wisconsin</v>
      </c>
      <c r="B16" s="25">
        <f>VLOOKUP(A16,'Reservation data'!$C$7:$Q$116,8,FALSE)</f>
        <v>452662</v>
      </c>
      <c r="C16" s="28"/>
      <c r="D16" s="25">
        <f>VLOOKUP(A16,'Reservation data'!$C$7:$Q$116,10,FALSE)</f>
        <v>23538</v>
      </c>
      <c r="E16" s="28"/>
      <c r="F16" s="25">
        <f>VLOOKUP(A16,'Reservation data'!$C$7:$Q$116,6,FALSE)</f>
        <v>476200</v>
      </c>
      <c r="G16" s="28"/>
    </row>
    <row r="17" spans="1:7" x14ac:dyDescent="0.25">
      <c r="A17" s="23" t="s">
        <v>313</v>
      </c>
      <c r="B17" s="25">
        <f>VLOOKUP(A17,'Reservation data'!$C$7:$Q$116,8,FALSE)</f>
        <v>0</v>
      </c>
      <c r="C17" s="28">
        <f>TRUNC(B17/B18,6)</f>
        <v>0</v>
      </c>
      <c r="D17" s="25">
        <f>VLOOKUP(A17,'Reservation data'!$C$7:$Q$116,10,FALSE)</f>
        <v>0</v>
      </c>
      <c r="E17" s="28">
        <f>TRUNC(D17/D18,6)</f>
        <v>0</v>
      </c>
      <c r="F17" s="25">
        <f>VLOOKUP(A17,'Reservation data'!$C$7:$Q$116,6,FALSE)</f>
        <v>0</v>
      </c>
      <c r="G17" s="28">
        <f>TRUNC(F17/F18,6)</f>
        <v>0</v>
      </c>
    </row>
    <row r="18" spans="1:7" x14ac:dyDescent="0.25">
      <c r="A18" s="26" t="str">
        <f>LEFT(A17, FIND("(",A17)-2)&amp;", Wisconsin"</f>
        <v>Oconto County, Wisconsin</v>
      </c>
      <c r="B18" s="25">
        <f>VLOOKUP(A18,'Reservation data'!$C$7:$Q$116,8,FALSE)</f>
        <v>19330</v>
      </c>
      <c r="C18" s="28"/>
      <c r="D18" s="25">
        <f>VLOOKUP(A18,'Reservation data'!$C$7:$Q$116,10,FALSE)</f>
        <v>437</v>
      </c>
      <c r="E18" s="28"/>
      <c r="F18" s="25">
        <f>VLOOKUP(A18,'Reservation data'!$C$7:$Q$116,6,FALSE)</f>
        <v>19767</v>
      </c>
      <c r="G18" s="28"/>
    </row>
    <row r="19" spans="1:7" x14ac:dyDescent="0.25">
      <c r="B19" s="25"/>
      <c r="C19" s="28"/>
      <c r="D19" s="25"/>
      <c r="E19" s="28"/>
      <c r="F19" s="25"/>
      <c r="G19" s="28"/>
    </row>
    <row r="20" spans="1:7" x14ac:dyDescent="0.25">
      <c r="A20" s="23" t="s">
        <v>314</v>
      </c>
      <c r="B20" s="25">
        <f>VLOOKUP(A20,'Reservation data'!$C$7:$Q$116,8,FALSE)</f>
        <v>0</v>
      </c>
      <c r="C20" s="28">
        <f>TRUNC(B20/B21,6)</f>
        <v>0</v>
      </c>
      <c r="D20" s="25">
        <f>VLOOKUP(A20,'Reservation data'!$C$7:$Q$116,10,FALSE)</f>
        <v>0</v>
      </c>
      <c r="E20" s="28">
        <f>TRUNC(D20/D21,6)</f>
        <v>0</v>
      </c>
      <c r="F20" s="25">
        <f>VLOOKUP(A20,'Reservation data'!$C$7:$Q$116,6,FALSE)</f>
        <v>0</v>
      </c>
      <c r="G20" s="28">
        <f>TRUNC(F20/F21,6)</f>
        <v>0</v>
      </c>
    </row>
    <row r="21" spans="1:7" x14ac:dyDescent="0.25">
      <c r="A21" s="26" t="str">
        <f>LEFT(A20, FIND("(",A20)-2)&amp;", Wisconsin"</f>
        <v>Adams County, Wisconsin</v>
      </c>
      <c r="B21" s="25">
        <f>VLOOKUP(A21,'Reservation data'!$C$7:$Q$116,8,FALSE)</f>
        <v>7893</v>
      </c>
      <c r="C21" s="28"/>
      <c r="D21" s="25">
        <f>VLOOKUP(A21,'Reservation data'!$C$7:$Q$116,10,FALSE)</f>
        <v>473</v>
      </c>
      <c r="E21" s="28"/>
      <c r="F21" s="25">
        <f>VLOOKUP(A21,'Reservation data'!$C$7:$Q$116,6,FALSE)</f>
        <v>8366</v>
      </c>
      <c r="G21" s="28"/>
    </row>
    <row r="22" spans="1:7" x14ac:dyDescent="0.25">
      <c r="A22" s="23" t="s">
        <v>315</v>
      </c>
      <c r="B22" s="25">
        <f>VLOOKUP(A22,'Reservation data'!$C$7:$Q$116,8,FALSE)</f>
        <v>6</v>
      </c>
      <c r="C22" s="28">
        <f t="shared" ref="C22:E22" si="0">TRUNC(B22/B23,6)</f>
        <v>3.7500000000000001E-4</v>
      </c>
      <c r="D22" s="25">
        <f>VLOOKUP(A22,'Reservation data'!$C$7:$Q$116,10,FALSE)</f>
        <v>0</v>
      </c>
      <c r="E22" s="28">
        <f t="shared" si="0"/>
        <v>0</v>
      </c>
      <c r="F22" s="25">
        <f>VLOOKUP(A22,'Reservation data'!$C$7:$Q$116,6,FALSE)</f>
        <v>6</v>
      </c>
      <c r="G22" s="28">
        <f t="shared" ref="G22" si="1">TRUNC(F22/F23,6)</f>
        <v>3.6299999999999999E-4</v>
      </c>
    </row>
    <row r="23" spans="1:7" x14ac:dyDescent="0.25">
      <c r="A23" s="26" t="str">
        <f>LEFT(A22, FIND("(",A22)-2)&amp;", Wisconsin"</f>
        <v>Clark County, Wisconsin</v>
      </c>
      <c r="B23" s="25">
        <f>VLOOKUP(A23,'Reservation data'!$C$7:$Q$116,8,FALSE)</f>
        <v>15976</v>
      </c>
      <c r="C23" s="28"/>
      <c r="D23" s="25">
        <f>VLOOKUP(A23,'Reservation data'!$C$7:$Q$116,10,FALSE)</f>
        <v>512</v>
      </c>
      <c r="E23" s="28"/>
      <c r="F23" s="25">
        <f>VLOOKUP(A23,'Reservation data'!$C$7:$Q$116,6,FALSE)</f>
        <v>16488</v>
      </c>
      <c r="G23" s="28"/>
    </row>
    <row r="24" spans="1:7" x14ac:dyDescent="0.25">
      <c r="A24" s="23" t="s">
        <v>316</v>
      </c>
      <c r="B24" s="25">
        <f>VLOOKUP(A24,'Reservation data'!$C$7:$Q$116,8,FALSE)</f>
        <v>3</v>
      </c>
      <c r="C24" s="28">
        <f t="shared" ref="C24:E24" si="2">TRUNC(B24/B25,6)</f>
        <v>4.2400000000000001E-4</v>
      </c>
      <c r="D24" s="25">
        <f>VLOOKUP(A24,'Reservation data'!$C$7:$Q$116,10,FALSE)</f>
        <v>0</v>
      </c>
      <c r="E24" s="28">
        <f t="shared" si="2"/>
        <v>0</v>
      </c>
      <c r="F24" s="25">
        <f>VLOOKUP(A24,'Reservation data'!$C$7:$Q$116,6,FALSE)</f>
        <v>3</v>
      </c>
      <c r="G24" s="28">
        <f t="shared" ref="G24" si="3">TRUNC(F24/F25,6)</f>
        <v>4.0900000000000002E-4</v>
      </c>
    </row>
    <row r="25" spans="1:7" x14ac:dyDescent="0.25">
      <c r="A25" s="26" t="str">
        <f>LEFT(A24, FIND("(",A24)-2)&amp;", Wisconsin"</f>
        <v>Crawford County, Wisconsin</v>
      </c>
      <c r="B25" s="25">
        <f>VLOOKUP(A25,'Reservation data'!$C$7:$Q$116,8,FALSE)</f>
        <v>7075</v>
      </c>
      <c r="C25" s="28"/>
      <c r="D25" s="25">
        <f>VLOOKUP(A25,'Reservation data'!$C$7:$Q$116,10,FALSE)</f>
        <v>244</v>
      </c>
      <c r="E25" s="28"/>
      <c r="F25" s="25">
        <f>VLOOKUP(A25,'Reservation data'!$C$7:$Q$116,6,FALSE)</f>
        <v>7319</v>
      </c>
      <c r="G25" s="28"/>
    </row>
    <row r="26" spans="1:7" x14ac:dyDescent="0.25">
      <c r="A26" s="23" t="s">
        <v>317</v>
      </c>
      <c r="B26" s="25">
        <f>VLOOKUP(A26,'Reservation data'!$C$7:$Q$116,8,FALSE)</f>
        <v>0</v>
      </c>
      <c r="C26" s="28">
        <f t="shared" ref="C26:E26" si="4">TRUNC(B26/B27,6)</f>
        <v>0</v>
      </c>
      <c r="D26" s="25">
        <f>VLOOKUP(A26,'Reservation data'!$C$7:$Q$116,10,FALSE)</f>
        <v>0</v>
      </c>
      <c r="E26" s="28">
        <f t="shared" si="4"/>
        <v>0</v>
      </c>
      <c r="F26" s="25">
        <f>VLOOKUP(A26,'Reservation data'!$C$7:$Q$116,6,FALSE)</f>
        <v>0</v>
      </c>
      <c r="G26" s="28">
        <f t="shared" ref="G26" si="5">TRUNC(F26/F27,6)</f>
        <v>0</v>
      </c>
    </row>
    <row r="27" spans="1:7" x14ac:dyDescent="0.25">
      <c r="A27" s="26" t="str">
        <f>LEFT(A26, FIND("(",A26)-2)&amp;", Wisconsin"</f>
        <v>Dane County, Wisconsin</v>
      </c>
      <c r="B27" s="25">
        <f>VLOOKUP(A27,'Reservation data'!$C$7:$Q$116,8,FALSE)</f>
        <v>316159</v>
      </c>
      <c r="C27" s="28"/>
      <c r="D27" s="25">
        <f>VLOOKUP(A27,'Reservation data'!$C$7:$Q$116,10,FALSE)</f>
        <v>7814</v>
      </c>
      <c r="E27" s="28"/>
      <c r="F27" s="25">
        <f>VLOOKUP(A27,'Reservation data'!$C$7:$Q$116,6,FALSE)</f>
        <v>323973</v>
      </c>
      <c r="G27" s="28"/>
    </row>
    <row r="28" spans="1:7" x14ac:dyDescent="0.25">
      <c r="A28" s="23" t="s">
        <v>318</v>
      </c>
      <c r="B28" s="25">
        <f>VLOOKUP(A28,'Reservation data'!$C$7:$Q$116,8,FALSE)</f>
        <v>0</v>
      </c>
      <c r="C28" s="28">
        <f t="shared" ref="C28:E28" si="6">TRUNC(B28/B29,6)</f>
        <v>0</v>
      </c>
      <c r="D28" s="25">
        <f>VLOOKUP(A28,'Reservation data'!$C$7:$Q$116,10,FALSE)</f>
        <v>0</v>
      </c>
      <c r="E28" s="28">
        <f t="shared" si="6"/>
        <v>0</v>
      </c>
      <c r="F28" s="25">
        <f>VLOOKUP(A28,'Reservation data'!$C$7:$Q$116,6,FALSE)</f>
        <v>0</v>
      </c>
      <c r="G28" s="28">
        <f t="shared" ref="G28" si="7">TRUNC(F28/F29,6)</f>
        <v>0</v>
      </c>
    </row>
    <row r="29" spans="1:7" x14ac:dyDescent="0.25">
      <c r="A29" s="26" t="str">
        <f>LEFT(A28, FIND("(",A28)-2)&amp;", Wisconsin"</f>
        <v>Eau Claire County, Wisconsin</v>
      </c>
      <c r="B29" s="25">
        <f>VLOOKUP(A29,'Reservation data'!$C$7:$Q$116,8,FALSE)</f>
        <v>57362</v>
      </c>
      <c r="C29" s="28"/>
      <c r="D29" s="25">
        <f>VLOOKUP(A29,'Reservation data'!$C$7:$Q$116,10,FALSE)</f>
        <v>2125</v>
      </c>
      <c r="E29" s="28"/>
      <c r="F29" s="25">
        <f>VLOOKUP(A29,'Reservation data'!$C$7:$Q$116,6,FALSE)</f>
        <v>59487</v>
      </c>
      <c r="G29" s="28"/>
    </row>
    <row r="30" spans="1:7" x14ac:dyDescent="0.25">
      <c r="A30" s="23" t="s">
        <v>319</v>
      </c>
      <c r="B30" s="25">
        <f>VLOOKUP(A30,'Reservation data'!$C$7:$Q$116,8,FALSE)</f>
        <v>182</v>
      </c>
      <c r="C30" s="28">
        <f t="shared" ref="C30:E30" si="8">TRUNC(B30/B31,6)</f>
        <v>1.9196000000000001E-2</v>
      </c>
      <c r="D30" s="25">
        <f>VLOOKUP(A30,'Reservation data'!$C$7:$Q$116,10,FALSE)</f>
        <v>50</v>
      </c>
      <c r="E30" s="28">
        <f t="shared" si="8"/>
        <v>9.8039000000000001E-2</v>
      </c>
      <c r="F30" s="25">
        <f>VLOOKUP(A30,'Reservation data'!$C$7:$Q$116,6,FALSE)</f>
        <v>232</v>
      </c>
      <c r="G30" s="28">
        <f t="shared" ref="G30" si="9">TRUNC(F30/F31,6)</f>
        <v>2.3220000000000001E-2</v>
      </c>
    </row>
    <row r="31" spans="1:7" x14ac:dyDescent="0.25">
      <c r="A31" s="26" t="str">
        <f>LEFT(A30, FIND("(",A30)-2)&amp;", Wisconsin"</f>
        <v>Jackson County, Wisconsin</v>
      </c>
      <c r="B31" s="25">
        <f>VLOOKUP(A31,'Reservation data'!$C$7:$Q$116,8,FALSE)</f>
        <v>9481</v>
      </c>
      <c r="C31" s="28"/>
      <c r="D31" s="25">
        <f>VLOOKUP(A31,'Reservation data'!$C$7:$Q$116,10,FALSE)</f>
        <v>510</v>
      </c>
      <c r="E31" s="28"/>
      <c r="F31" s="25">
        <f>VLOOKUP(A31,'Reservation data'!$C$7:$Q$116,6,FALSE)</f>
        <v>9991</v>
      </c>
      <c r="G31" s="28"/>
    </row>
    <row r="32" spans="1:7" x14ac:dyDescent="0.25">
      <c r="A32" s="23" t="s">
        <v>320</v>
      </c>
      <c r="B32" s="25">
        <f>VLOOKUP(A32,'Reservation data'!$C$7:$Q$116,8,FALSE)</f>
        <v>24</v>
      </c>
      <c r="C32" s="28">
        <f t="shared" ref="C32:E32" si="10">TRUNC(B32/B33,6)</f>
        <v>1.9620000000000002E-3</v>
      </c>
      <c r="D32" s="25">
        <f>VLOOKUP(A32,'Reservation data'!$C$7:$Q$116,10,FALSE)</f>
        <v>0</v>
      </c>
      <c r="E32" s="28">
        <f t="shared" si="10"/>
        <v>0</v>
      </c>
      <c r="F32" s="25">
        <f>VLOOKUP(A32,'Reservation data'!$C$7:$Q$116,6,FALSE)</f>
        <v>24</v>
      </c>
      <c r="G32" s="28">
        <f t="shared" ref="G32" si="11">TRUNC(F32/F33,6)</f>
        <v>1.8760000000000001E-3</v>
      </c>
    </row>
    <row r="33" spans="1:7" x14ac:dyDescent="0.25">
      <c r="A33" s="26" t="str">
        <f>LEFT(A32, FIND("(",A32)-2)&amp;", Wisconsin"</f>
        <v>Juneau County, Wisconsin</v>
      </c>
      <c r="B33" s="25">
        <f>VLOOKUP(A33,'Reservation data'!$C$7:$Q$116,8,FALSE)</f>
        <v>12231</v>
      </c>
      <c r="C33" s="28"/>
      <c r="D33" s="25">
        <f>VLOOKUP(A33,'Reservation data'!$C$7:$Q$116,10,FALSE)</f>
        <v>556</v>
      </c>
      <c r="E33" s="28"/>
      <c r="F33" s="25">
        <f>VLOOKUP(A33,'Reservation data'!$C$7:$Q$116,6,FALSE)</f>
        <v>12787</v>
      </c>
      <c r="G33" s="28"/>
    </row>
    <row r="34" spans="1:7" x14ac:dyDescent="0.25">
      <c r="A34" s="23" t="s">
        <v>321</v>
      </c>
      <c r="B34" s="25">
        <f>VLOOKUP(A34,'Reservation data'!$C$7:$Q$116,8,FALSE)</f>
        <v>3</v>
      </c>
      <c r="C34" s="28">
        <f t="shared" ref="C34:E34" si="12">TRUNC(B34/B35,6)</f>
        <v>4.6999999999999997E-5</v>
      </c>
      <c r="D34" s="25">
        <f>VLOOKUP(A34,'Reservation data'!$C$7:$Q$116,10,FALSE)</f>
        <v>0</v>
      </c>
      <c r="E34" s="28">
        <f t="shared" si="12"/>
        <v>0</v>
      </c>
      <c r="F34" s="25">
        <f>VLOOKUP(A34,'Reservation data'!$C$7:$Q$116,6,FALSE)</f>
        <v>3</v>
      </c>
      <c r="G34" s="28">
        <f t="shared" ref="G34" si="13">TRUNC(F34/F35,6)</f>
        <v>4.5000000000000003E-5</v>
      </c>
    </row>
    <row r="35" spans="1:7" x14ac:dyDescent="0.25">
      <c r="A35" s="26" t="str">
        <f>LEFT(A34, FIND("(",A34)-2)&amp;", Wisconsin"</f>
        <v>La Crosse County, Wisconsin</v>
      </c>
      <c r="B35" s="25">
        <f>VLOOKUP(A35,'Reservation data'!$C$7:$Q$116,8,FALSE)</f>
        <v>63465</v>
      </c>
      <c r="C35" s="28"/>
      <c r="D35" s="25">
        <f>VLOOKUP(A35,'Reservation data'!$C$7:$Q$116,10,FALSE)</f>
        <v>1813</v>
      </c>
      <c r="E35" s="28"/>
      <c r="F35" s="25">
        <f>VLOOKUP(A35,'Reservation data'!$C$7:$Q$116,6,FALSE)</f>
        <v>65278</v>
      </c>
      <c r="G35" s="28"/>
    </row>
    <row r="36" spans="1:7" x14ac:dyDescent="0.25">
      <c r="A36" s="23" t="s">
        <v>322</v>
      </c>
      <c r="B36" s="25">
        <f>VLOOKUP(A36,'Reservation data'!$C$7:$Q$116,8,FALSE)</f>
        <v>0</v>
      </c>
      <c r="C36" s="28">
        <f t="shared" ref="C36:E36" si="14">TRUNC(B36/B37,6)</f>
        <v>0</v>
      </c>
      <c r="D36" s="25">
        <f>VLOOKUP(A36,'Reservation data'!$C$7:$Q$116,10,FALSE)</f>
        <v>0</v>
      </c>
      <c r="E36" s="28">
        <f t="shared" si="14"/>
        <v>0</v>
      </c>
      <c r="F36" s="25">
        <f>VLOOKUP(A36,'Reservation data'!$C$7:$Q$116,6,FALSE)</f>
        <v>0</v>
      </c>
      <c r="G36" s="28">
        <f t="shared" ref="G36" si="15">TRUNC(F36/F37,6)</f>
        <v>0</v>
      </c>
    </row>
    <row r="37" spans="1:7" x14ac:dyDescent="0.25">
      <c r="A37" s="26" t="str">
        <f>LEFT(A36, FIND("(",A36)-2)&amp;", Wisconsin"</f>
        <v>Marathon County, Wisconsin</v>
      </c>
      <c r="B37" s="25">
        <f>VLOOKUP(A37,'Reservation data'!$C$7:$Q$116,8,FALSE)</f>
        <v>72270</v>
      </c>
      <c r="C37" s="28"/>
      <c r="D37" s="25">
        <f>VLOOKUP(A37,'Reservation data'!$C$7:$Q$116,10,FALSE)</f>
        <v>2387</v>
      </c>
      <c r="E37" s="28"/>
      <c r="F37" s="25">
        <f>VLOOKUP(A37,'Reservation data'!$C$7:$Q$116,6,FALSE)</f>
        <v>74657</v>
      </c>
      <c r="G37" s="28"/>
    </row>
    <row r="38" spans="1:7" x14ac:dyDescent="0.25">
      <c r="A38" s="23" t="s">
        <v>323</v>
      </c>
      <c r="B38" s="25">
        <f>VLOOKUP(A38,'Reservation data'!$C$7:$Q$116,8,FALSE)</f>
        <v>42</v>
      </c>
      <c r="C38" s="28">
        <f t="shared" ref="C38:E38" si="16">TRUNC(B38/B39,6)</f>
        <v>1.934E-3</v>
      </c>
      <c r="D38" s="25">
        <f>VLOOKUP(A38,'Reservation data'!$C$7:$Q$116,10,FALSE)</f>
        <v>6</v>
      </c>
      <c r="E38" s="28">
        <f t="shared" si="16"/>
        <v>1.0344000000000001E-2</v>
      </c>
      <c r="F38" s="25">
        <f>VLOOKUP(A38,'Reservation data'!$C$7:$Q$116,6,FALSE)</f>
        <v>48</v>
      </c>
      <c r="G38" s="28">
        <f t="shared" ref="G38" si="17">TRUNC(F38/F39,6)</f>
        <v>2.153E-3</v>
      </c>
    </row>
    <row r="39" spans="1:7" x14ac:dyDescent="0.25">
      <c r="A39" s="26" t="str">
        <f>LEFT(A38, FIND("(",A38)-2)&amp;", Wisconsin"</f>
        <v>Monroe County, Wisconsin</v>
      </c>
      <c r="B39" s="25">
        <f>VLOOKUP(A39,'Reservation data'!$C$7:$Q$116,8,FALSE)</f>
        <v>21713</v>
      </c>
      <c r="C39" s="28"/>
      <c r="D39" s="25">
        <f>VLOOKUP(A39,'Reservation data'!$C$7:$Q$116,10,FALSE)</f>
        <v>580</v>
      </c>
      <c r="E39" s="28"/>
      <c r="F39" s="25">
        <f>VLOOKUP(A39,'Reservation data'!$C$7:$Q$116,6,FALSE)</f>
        <v>22293</v>
      </c>
      <c r="G39" s="28"/>
    </row>
    <row r="40" spans="1:7" x14ac:dyDescent="0.25">
      <c r="A40" s="23" t="s">
        <v>324</v>
      </c>
      <c r="B40" s="25">
        <f>VLOOKUP(A40,'Reservation data'!$C$7:$Q$116,8,FALSE)</f>
        <v>51</v>
      </c>
      <c r="C40" s="28">
        <f t="shared" ref="C40:E40" si="18">TRUNC(B40/B41,6)</f>
        <v>1.485E-3</v>
      </c>
      <c r="D40" s="25">
        <f>VLOOKUP(A40,'Reservation data'!$C$7:$Q$116,10,FALSE)</f>
        <v>14</v>
      </c>
      <c r="E40" s="28">
        <f t="shared" si="18"/>
        <v>1.6018000000000001E-2</v>
      </c>
      <c r="F40" s="25">
        <f>VLOOKUP(A40,'Reservation data'!$C$7:$Q$116,6,FALSE)</f>
        <v>65</v>
      </c>
      <c r="G40" s="28">
        <f t="shared" ref="G40" si="19">TRUNC(F40/F41,6)</f>
        <v>1.846E-3</v>
      </c>
    </row>
    <row r="41" spans="1:7" x14ac:dyDescent="0.25">
      <c r="A41" s="26" t="str">
        <f>LEFT(A40, FIND("(",A40)-2)&amp;", Wisconsin"</f>
        <v>Sauk County, Wisconsin</v>
      </c>
      <c r="B41" s="25">
        <f>VLOOKUP(A41,'Reservation data'!$C$7:$Q$116,8,FALSE)</f>
        <v>34336</v>
      </c>
      <c r="C41" s="28"/>
      <c r="D41" s="25">
        <f>VLOOKUP(A41,'Reservation data'!$C$7:$Q$116,10,FALSE)</f>
        <v>874</v>
      </c>
      <c r="E41" s="28"/>
      <c r="F41" s="25">
        <f>VLOOKUP(A41,'Reservation data'!$C$7:$Q$116,6,FALSE)</f>
        <v>35210</v>
      </c>
      <c r="G41" s="28"/>
    </row>
    <row r="42" spans="1:7" x14ac:dyDescent="0.25">
      <c r="A42" s="23" t="s">
        <v>325</v>
      </c>
      <c r="B42" s="25">
        <f>VLOOKUP(A42,'Reservation data'!$C$7:$Q$116,8,FALSE)</f>
        <v>28</v>
      </c>
      <c r="C42" s="28">
        <f t="shared" ref="C42:E42" si="20">TRUNC(B42/B43,6)</f>
        <v>1.405E-3</v>
      </c>
      <c r="D42" s="25">
        <f>VLOOKUP(A42,'Reservation data'!$C$7:$Q$116,10,FALSE)</f>
        <v>1</v>
      </c>
      <c r="E42" s="28">
        <f t="shared" si="20"/>
        <v>1.4940000000000001E-3</v>
      </c>
      <c r="F42" s="25">
        <f>VLOOKUP(A42,'Reservation data'!$C$7:$Q$116,6,FALSE)</f>
        <v>29</v>
      </c>
      <c r="G42" s="28">
        <f t="shared" ref="G42" si="21">TRUNC(F42/F43,6)</f>
        <v>1.408E-3</v>
      </c>
    </row>
    <row r="43" spans="1:7" x14ac:dyDescent="0.25">
      <c r="A43" s="26" t="str">
        <f>LEFT(A42, FIND("(",A42)-2)&amp;", Wisconsin"</f>
        <v>Shawano County, Wisconsin</v>
      </c>
      <c r="B43" s="25">
        <f>VLOOKUP(A43,'Reservation data'!$C$7:$Q$116,8,FALSE)</f>
        <v>19921</v>
      </c>
      <c r="C43" s="28"/>
      <c r="D43" s="25">
        <f>VLOOKUP(A43,'Reservation data'!$C$7:$Q$116,10,FALSE)</f>
        <v>669</v>
      </c>
      <c r="E43" s="28"/>
      <c r="F43" s="25">
        <f>VLOOKUP(A43,'Reservation data'!$C$7:$Q$116,6,FALSE)</f>
        <v>20590</v>
      </c>
      <c r="G43" s="28"/>
    </row>
    <row r="44" spans="1:7" x14ac:dyDescent="0.25">
      <c r="A44" s="23" t="s">
        <v>326</v>
      </c>
      <c r="B44" s="25">
        <f>VLOOKUP(A44,'Reservation data'!$C$7:$Q$116,8,FALSE)</f>
        <v>0</v>
      </c>
      <c r="C44" s="28">
        <f t="shared" ref="C44:E44" si="22">TRUNC(B44/B45,6)</f>
        <v>0</v>
      </c>
      <c r="D44" s="25">
        <f>VLOOKUP(A44,'Reservation data'!$C$7:$Q$116,10,FALSE)</f>
        <v>0</v>
      </c>
      <c r="E44" s="28">
        <f t="shared" si="22"/>
        <v>0</v>
      </c>
      <c r="F44" s="25">
        <f>VLOOKUP(A44,'Reservation data'!$C$7:$Q$116,6,FALSE)</f>
        <v>0</v>
      </c>
      <c r="G44" s="28">
        <f t="shared" ref="G44" si="23">TRUNC(F44/F45,6)</f>
        <v>0</v>
      </c>
    </row>
    <row r="45" spans="1:7" x14ac:dyDescent="0.25">
      <c r="A45" s="26" t="str">
        <f>LEFT(A44, FIND("(",A44)-2)&amp;", Wisconsin"</f>
        <v>Vernon County, Wisconsin</v>
      </c>
      <c r="B45" s="25">
        <f>VLOOKUP(A45,'Reservation data'!$C$7:$Q$116,8,FALSE)</f>
        <v>13713</v>
      </c>
      <c r="C45" s="28"/>
      <c r="D45" s="25">
        <f>VLOOKUP(A45,'Reservation data'!$C$7:$Q$116,10,FALSE)</f>
        <v>302</v>
      </c>
      <c r="E45" s="28"/>
      <c r="F45" s="25">
        <f>VLOOKUP(A45,'Reservation data'!$C$7:$Q$116,6,FALSE)</f>
        <v>14015</v>
      </c>
      <c r="G45" s="28"/>
    </row>
    <row r="46" spans="1:7" x14ac:dyDescent="0.25">
      <c r="A46" s="23" t="s">
        <v>327</v>
      </c>
      <c r="B46" s="25">
        <f>VLOOKUP(A46,'Reservation data'!$C$7:$Q$116,8,FALSE)</f>
        <v>44</v>
      </c>
      <c r="C46" s="28">
        <f t="shared" ref="C46:E46" si="24">TRUNC(B46/B47,6)</f>
        <v>1.2340000000000001E-3</v>
      </c>
      <c r="D46" s="25">
        <f>VLOOKUP(A46,'Reservation data'!$C$7:$Q$116,10,FALSE)</f>
        <v>10</v>
      </c>
      <c r="E46" s="28">
        <f t="shared" si="24"/>
        <v>6.2529999999999999E-3</v>
      </c>
      <c r="F46" s="25">
        <f>VLOOKUP(A46,'Reservation data'!$C$7:$Q$116,6,FALSE)</f>
        <v>54</v>
      </c>
      <c r="G46" s="28">
        <f t="shared" ref="G46" si="25">TRUNC(F46/F47,6)</f>
        <v>1.4499999999999999E-3</v>
      </c>
    </row>
    <row r="47" spans="1:7" x14ac:dyDescent="0.25">
      <c r="A47" s="26" t="str">
        <f>LEFT(A46, FIND("(",A46)-2)&amp;", Wisconsin"</f>
        <v>Wood County, Wisconsin</v>
      </c>
      <c r="B47" s="25">
        <f>VLOOKUP(A47,'Reservation data'!$C$7:$Q$116,8,FALSE)</f>
        <v>35628</v>
      </c>
      <c r="C47" s="28"/>
      <c r="D47" s="25">
        <f>VLOOKUP(A47,'Reservation data'!$C$7:$Q$116,10,FALSE)</f>
        <v>1599</v>
      </c>
      <c r="E47" s="28"/>
      <c r="F47" s="25">
        <f>VLOOKUP(A47,'Reservation data'!$C$7:$Q$116,6,FALSE)</f>
        <v>37227</v>
      </c>
      <c r="G47" s="28"/>
    </row>
    <row r="48" spans="1:7" x14ac:dyDescent="0.25">
      <c r="B48" s="25"/>
      <c r="C48" s="28"/>
      <c r="D48" s="25"/>
      <c r="E48" s="28"/>
      <c r="F48" s="25"/>
      <c r="G48" s="28"/>
    </row>
    <row r="49" spans="1:7" x14ac:dyDescent="0.25">
      <c r="A49" s="23" t="s">
        <v>328</v>
      </c>
      <c r="B49" s="25">
        <f>VLOOKUP(A49,'Reservation data'!$C$7:$Q$116,8,FALSE)</f>
        <v>0</v>
      </c>
      <c r="C49" s="28">
        <f t="shared" ref="C49" si="26">TRUNC(B49/B50,6)</f>
        <v>0</v>
      </c>
      <c r="D49" s="25">
        <f>VLOOKUP(A49,'Reservation data'!$C$7:$Q$116,10,FALSE)</f>
        <v>0</v>
      </c>
      <c r="E49" s="28">
        <f t="shared" ref="E49" si="27">TRUNC(D49/D50,6)</f>
        <v>0</v>
      </c>
      <c r="F49" s="25">
        <f>VLOOKUP(A49,'Reservation data'!$C$7:$Q$116,6,FALSE)</f>
        <v>0</v>
      </c>
      <c r="G49" s="28">
        <f t="shared" ref="G49" si="28">TRUNC(F49/F50,6)</f>
        <v>0</v>
      </c>
    </row>
    <row r="50" spans="1:7" x14ac:dyDescent="0.25">
      <c r="A50" s="26" t="str">
        <f>LEFT(A49, FIND("(",A49)-2)&amp;", Wisconsin"</f>
        <v>Burnett County, Wisconsin</v>
      </c>
      <c r="B50" s="25">
        <f>VLOOKUP(A50,'Reservation data'!$C$7:$Q$116,8,FALSE)</f>
        <v>6715</v>
      </c>
      <c r="C50" s="28"/>
      <c r="D50" s="25">
        <f>VLOOKUP(A50,'Reservation data'!$C$7:$Q$116,10,FALSE)</f>
        <v>384</v>
      </c>
      <c r="E50" s="28"/>
      <c r="F50" s="25">
        <f>VLOOKUP(A50,'Reservation data'!$C$7:$Q$116,6,FALSE)</f>
        <v>7099</v>
      </c>
      <c r="G50" s="28"/>
    </row>
    <row r="51" spans="1:7" x14ac:dyDescent="0.25">
      <c r="A51" s="23" t="s">
        <v>329</v>
      </c>
      <c r="B51" s="25">
        <f>VLOOKUP(A51,'Reservation data'!$C$7:$Q$116,8,FALSE)</f>
        <v>1184</v>
      </c>
      <c r="C51" s="28">
        <f t="shared" ref="C51" si="29">TRUNC(B51/B52,6)</f>
        <v>0.15142600000000001</v>
      </c>
      <c r="D51" s="25">
        <f>VLOOKUP(A51,'Reservation data'!$C$7:$Q$116,10,FALSE)</f>
        <v>168</v>
      </c>
      <c r="E51" s="28">
        <f t="shared" ref="E51" si="30">TRUNC(D51/D52,6)</f>
        <v>0.332673</v>
      </c>
      <c r="F51" s="25">
        <f>VLOOKUP(A51,'Reservation data'!$C$7:$Q$116,6,FALSE)</f>
        <v>1352</v>
      </c>
      <c r="G51" s="28">
        <f t="shared" ref="G51" si="31">TRUNC(F51/F52,6)</f>
        <v>0.16242100000000001</v>
      </c>
    </row>
    <row r="52" spans="1:7" x14ac:dyDescent="0.25">
      <c r="A52" s="26" t="str">
        <f>LEFT(A51, FIND("(",A51)-2)&amp;", Wisconsin"</f>
        <v>Sawyer County, Wisconsin</v>
      </c>
      <c r="B52" s="25">
        <f>VLOOKUP(A52,'Reservation data'!$C$7:$Q$116,8,FALSE)</f>
        <v>7819</v>
      </c>
      <c r="C52" s="28"/>
      <c r="D52" s="25">
        <f>VLOOKUP(A52,'Reservation data'!$C$7:$Q$116,10,FALSE)</f>
        <v>505</v>
      </c>
      <c r="E52" s="28"/>
      <c r="F52" s="25">
        <f>VLOOKUP(A52,'Reservation data'!$C$7:$Q$116,6,FALSE)</f>
        <v>8324</v>
      </c>
      <c r="G52" s="28"/>
    </row>
    <row r="53" spans="1:7" x14ac:dyDescent="0.25">
      <c r="A53" s="23" t="s">
        <v>330</v>
      </c>
      <c r="B53" s="25">
        <f>VLOOKUP(A53,'Reservation data'!$C$7:$Q$116,8,FALSE)</f>
        <v>0</v>
      </c>
      <c r="C53" s="28">
        <f t="shared" ref="C53" si="32">TRUNC(B53/B54,6)</f>
        <v>0</v>
      </c>
      <c r="D53" s="25">
        <f>VLOOKUP(A53,'Reservation data'!$C$7:$Q$116,10,FALSE)</f>
        <v>0</v>
      </c>
      <c r="E53" s="28">
        <f t="shared" ref="E53" si="33">TRUNC(D53/D54,6)</f>
        <v>0</v>
      </c>
      <c r="F53" s="25">
        <f>VLOOKUP(A53,'Reservation data'!$C$7:$Q$116,6,FALSE)</f>
        <v>0</v>
      </c>
      <c r="G53" s="28">
        <f t="shared" ref="G53" si="34">TRUNC(F53/F54,6)</f>
        <v>0</v>
      </c>
    </row>
    <row r="54" spans="1:7" x14ac:dyDescent="0.25">
      <c r="A54" s="26" t="str">
        <f>LEFT(A53, FIND("(",A53)-2)&amp;", Wisconsin"</f>
        <v>Washburn County, Wisconsin</v>
      </c>
      <c r="B54" s="25">
        <f>VLOOKUP(A54,'Reservation data'!$C$7:$Q$116,8,FALSE)</f>
        <v>7206</v>
      </c>
      <c r="C54" s="28"/>
      <c r="D54" s="25">
        <f>VLOOKUP(A54,'Reservation data'!$C$7:$Q$116,10,FALSE)</f>
        <v>301</v>
      </c>
      <c r="E54" s="28"/>
      <c r="F54" s="25">
        <f>VLOOKUP(A54,'Reservation data'!$C$7:$Q$116,6,FALSE)</f>
        <v>7507</v>
      </c>
      <c r="G54" s="28"/>
    </row>
    <row r="55" spans="1:7" x14ac:dyDescent="0.25">
      <c r="B55" s="25"/>
      <c r="C55" s="28"/>
      <c r="D55" s="25"/>
      <c r="E55" s="28"/>
      <c r="F55" s="25"/>
      <c r="G55" s="28"/>
    </row>
    <row r="56" spans="1:7" x14ac:dyDescent="0.25">
      <c r="A56" s="23" t="s">
        <v>331</v>
      </c>
      <c r="B56" s="25">
        <f>VLOOKUP(A56,'Reservation data'!$C$7:$Q$116,8,FALSE)</f>
        <v>5</v>
      </c>
      <c r="C56" s="28">
        <f t="shared" ref="C56" si="35">TRUNC(B56/B57,6)</f>
        <v>1.885E-3</v>
      </c>
      <c r="D56" s="25">
        <f>VLOOKUP(A56,'Reservation data'!$C$7:$Q$116,10,FALSE)</f>
        <v>0</v>
      </c>
      <c r="E56" s="28">
        <f t="shared" ref="E56" si="36">TRUNC(D56/D57,6)</f>
        <v>0</v>
      </c>
      <c r="F56" s="25">
        <f>VLOOKUP(A56,'Reservation data'!$C$7:$Q$116,6,FALSE)</f>
        <v>5</v>
      </c>
      <c r="G56" s="28">
        <f t="shared" ref="G56" si="37">TRUNC(F56/F57,6)</f>
        <v>1.7880000000000001E-3</v>
      </c>
    </row>
    <row r="57" spans="1:7" x14ac:dyDescent="0.25">
      <c r="A57" s="26" t="str">
        <f>LEFT(A56, FIND("(",A56)-2)&amp;", Wisconsin"</f>
        <v>Iron County, Wisconsin</v>
      </c>
      <c r="B57" s="25">
        <f>VLOOKUP(A57,'Reservation data'!$C$7:$Q$116,8,FALSE)</f>
        <v>2652</v>
      </c>
      <c r="C57" s="28"/>
      <c r="D57" s="25">
        <f>VLOOKUP(A57,'Reservation data'!$C$7:$Q$116,10,FALSE)</f>
        <v>143</v>
      </c>
      <c r="E57" s="28"/>
      <c r="F57" s="25">
        <f>VLOOKUP(A57,'Reservation data'!$C$7:$Q$116,6,FALSE)</f>
        <v>2795</v>
      </c>
      <c r="G57" s="28"/>
    </row>
    <row r="58" spans="1:7" x14ac:dyDescent="0.25">
      <c r="A58" s="23" t="s">
        <v>332</v>
      </c>
      <c r="B58" s="25">
        <f>VLOOKUP(A58,'Reservation data'!$C$7:$Q$116,8,FALSE)</f>
        <v>14</v>
      </c>
      <c r="C58" s="28">
        <f t="shared" ref="C58" si="38">TRUNC(B58/B59,6)</f>
        <v>8.25E-4</v>
      </c>
      <c r="D58" s="25">
        <f>VLOOKUP(A58,'Reservation data'!$C$7:$Q$116,10,FALSE)</f>
        <v>0</v>
      </c>
      <c r="E58" s="28">
        <f t="shared" ref="E58" si="39">TRUNC(D58/D59,6)</f>
        <v>0</v>
      </c>
      <c r="F58" s="25">
        <f>VLOOKUP(A58,'Reservation data'!$C$7:$Q$116,6,FALSE)</f>
        <v>14</v>
      </c>
      <c r="G58" s="28">
        <f t="shared" ref="G58" si="40">TRUNC(F58/F59,6)</f>
        <v>8.0400000000000003E-4</v>
      </c>
    </row>
    <row r="59" spans="1:7" x14ac:dyDescent="0.25">
      <c r="A59" s="26" t="str">
        <f>LEFT(A58, FIND("(",A58)-2)&amp;", Wisconsin"</f>
        <v>Oneida County, Wisconsin</v>
      </c>
      <c r="B59" s="25">
        <f>VLOOKUP(A59,'Reservation data'!$C$7:$Q$116,8,FALSE)</f>
        <v>16968</v>
      </c>
      <c r="C59" s="28"/>
      <c r="D59" s="25">
        <f>VLOOKUP(A59,'Reservation data'!$C$7:$Q$116,10,FALSE)</f>
        <v>425</v>
      </c>
      <c r="E59" s="28"/>
      <c r="F59" s="25">
        <f>VLOOKUP(A59,'Reservation data'!$C$7:$Q$116,6,FALSE)</f>
        <v>17393</v>
      </c>
      <c r="G59" s="28"/>
    </row>
    <row r="60" spans="1:7" x14ac:dyDescent="0.25">
      <c r="A60" s="23" t="s">
        <v>333</v>
      </c>
      <c r="B60" s="25">
        <f>VLOOKUP(A60,'Reservation data'!$C$7:$Q$116,8,FALSE)</f>
        <v>1397</v>
      </c>
      <c r="C60" s="28">
        <f t="shared" ref="C60" si="41">TRUNC(B60/B61,6)</f>
        <v>0.14128199999999999</v>
      </c>
      <c r="D60" s="25">
        <f>VLOOKUP(A60,'Reservation data'!$C$7:$Q$116,10,FALSE)</f>
        <v>124</v>
      </c>
      <c r="E60" s="28">
        <f t="shared" ref="E60" si="42">TRUNC(D60/D61,6)</f>
        <v>0.24313699999999999</v>
      </c>
      <c r="F60" s="25">
        <f>VLOOKUP(A60,'Reservation data'!$C$7:$Q$116,6,FALSE)</f>
        <v>1521</v>
      </c>
      <c r="G60" s="28">
        <f t="shared" ref="G60" si="43">TRUNC(F60/F61,6)</f>
        <v>0.14627799999999999</v>
      </c>
    </row>
    <row r="61" spans="1:7" x14ac:dyDescent="0.25">
      <c r="A61" s="26" t="str">
        <f>LEFT(A60, FIND("(",A60)-2)&amp;", Wisconsin"</f>
        <v>Vilas County, Wisconsin</v>
      </c>
      <c r="B61" s="25">
        <f>VLOOKUP(A61,'Reservation data'!$C$7:$Q$116,8,FALSE)</f>
        <v>9888</v>
      </c>
      <c r="C61" s="28"/>
      <c r="D61" s="25">
        <f>VLOOKUP(A61,'Reservation data'!$C$7:$Q$116,10,FALSE)</f>
        <v>510</v>
      </c>
      <c r="E61" s="28"/>
      <c r="F61" s="25">
        <f>VLOOKUP(A61,'Reservation data'!$C$7:$Q$116,6,FALSE)</f>
        <v>10398</v>
      </c>
      <c r="G61" s="28"/>
    </row>
    <row r="62" spans="1:7" x14ac:dyDescent="0.25">
      <c r="B62" s="25"/>
      <c r="C62" s="28"/>
      <c r="D62" s="25"/>
      <c r="E62" s="28"/>
      <c r="F62" s="25"/>
      <c r="G62" s="28"/>
    </row>
    <row r="63" spans="1:7" x14ac:dyDescent="0.25">
      <c r="A63" s="23" t="s">
        <v>334</v>
      </c>
      <c r="B63" s="25">
        <f>VLOOKUP(A63,'Reservation data'!$C$7:$Q$116,8,FALSE)</f>
        <v>1007</v>
      </c>
      <c r="C63" s="28">
        <f t="shared" ref="C63:E63" si="44">TRUNC(B63/B64,6)</f>
        <v>0.76287799999999995</v>
      </c>
      <c r="D63" s="25">
        <f>VLOOKUP(A63,'Reservation data'!$C$7:$Q$116,10,FALSE)</f>
        <v>181</v>
      </c>
      <c r="E63" s="28">
        <f t="shared" si="44"/>
        <v>0.95767100000000005</v>
      </c>
      <c r="F63" s="25">
        <f>VLOOKUP(A63,'Reservation data'!$C$7:$Q$116,6,FALSE)</f>
        <v>1188</v>
      </c>
      <c r="G63" s="28">
        <f t="shared" ref="G63" si="45">TRUNC(F63/F64,6)</f>
        <v>0.78727599999999998</v>
      </c>
    </row>
    <row r="64" spans="1:7" x14ac:dyDescent="0.25">
      <c r="A64" s="26" t="str">
        <f>LEFT(A63, FIND("(",A63)-2)&amp;", Wisconsin"</f>
        <v>Menominee County, Wisconsin</v>
      </c>
      <c r="B64" s="25">
        <f>VLOOKUP(A64,'Reservation data'!$C$7:$Q$116,8,FALSE)</f>
        <v>1320</v>
      </c>
      <c r="C64" s="28"/>
      <c r="D64" s="25">
        <f>VLOOKUP(A64,'Reservation data'!$C$7:$Q$116,10,FALSE)</f>
        <v>189</v>
      </c>
      <c r="E64" s="28"/>
      <c r="F64" s="25">
        <f>VLOOKUP(A64,'Reservation data'!$C$7:$Q$116,6,FALSE)</f>
        <v>1509</v>
      </c>
      <c r="G64" s="28"/>
    </row>
    <row r="65" spans="1:7" x14ac:dyDescent="0.25">
      <c r="A65" s="23" t="s">
        <v>335</v>
      </c>
      <c r="B65" s="25">
        <f>VLOOKUP(A65,'Reservation data'!$C$7:$Q$116,8,FALSE)</f>
        <v>39</v>
      </c>
      <c r="C65" s="28">
        <f t="shared" ref="C65:E65" si="46">TRUNC(B65/B66,6)</f>
        <v>1.957E-3</v>
      </c>
      <c r="D65" s="25">
        <f>VLOOKUP(A65,'Reservation data'!$C$7:$Q$116,10,FALSE)</f>
        <v>0</v>
      </c>
      <c r="E65" s="28">
        <f t="shared" si="46"/>
        <v>0</v>
      </c>
      <c r="F65" s="25">
        <f>VLOOKUP(A65,'Reservation data'!$C$7:$Q$116,6,FALSE)</f>
        <v>39</v>
      </c>
      <c r="G65" s="28">
        <f t="shared" ref="G65" si="47">TRUNC(F65/F66,6)</f>
        <v>1.8940000000000001E-3</v>
      </c>
    </row>
    <row r="66" spans="1:7" x14ac:dyDescent="0.25">
      <c r="A66" s="26" t="str">
        <f>LEFT(A65, FIND("(",A65)-2)&amp;", Wisconsin"</f>
        <v>Shawano County, Wisconsin</v>
      </c>
      <c r="B66" s="25">
        <f>VLOOKUP(A66,'Reservation data'!$C$7:$Q$116,8,FALSE)</f>
        <v>19921</v>
      </c>
      <c r="C66" s="28"/>
      <c r="D66" s="25">
        <f>VLOOKUP(A66,'Reservation data'!$C$7:$Q$116,10,FALSE)</f>
        <v>669</v>
      </c>
      <c r="E66" s="28"/>
      <c r="F66" s="25">
        <f>VLOOKUP(A66,'Reservation data'!$C$7:$Q$116,6,FALSE)</f>
        <v>20590</v>
      </c>
      <c r="G66" s="28"/>
    </row>
    <row r="67" spans="1:7" x14ac:dyDescent="0.25">
      <c r="B67" s="25"/>
      <c r="C67" s="28"/>
      <c r="D67" s="25"/>
      <c r="E67" s="28"/>
      <c r="F67" s="25"/>
      <c r="G67" s="28"/>
    </row>
    <row r="68" spans="1:7" x14ac:dyDescent="0.25">
      <c r="A68" s="23" t="s">
        <v>336</v>
      </c>
      <c r="B68" s="25">
        <f>VLOOKUP(A68,'Reservation data'!$C$7:$Q$116,8,FALSE)</f>
        <v>11829</v>
      </c>
      <c r="C68" s="28">
        <f t="shared" ref="C68" si="48">TRUNC(B68/B69,6)</f>
        <v>8.3981E-2</v>
      </c>
      <c r="D68" s="25">
        <f>VLOOKUP(A68,'Reservation data'!$C$7:$Q$116,10,FALSE)</f>
        <v>285</v>
      </c>
      <c r="E68" s="28">
        <f t="shared" ref="E68" si="49">TRUNC(D68/D69,6)</f>
        <v>6.6557000000000005E-2</v>
      </c>
      <c r="F68" s="25">
        <f>VLOOKUP(A68,'Reservation data'!$C$7:$Q$116,6,FALSE)</f>
        <v>12114</v>
      </c>
      <c r="G68" s="28">
        <f t="shared" ref="G68" si="50">TRUNC(F68/F69,6)</f>
        <v>8.3467E-2</v>
      </c>
    </row>
    <row r="69" spans="1:7" x14ac:dyDescent="0.25">
      <c r="A69" s="26" t="str">
        <f>LEFT(A68, FIND("(",A68)-2)&amp;", Wisconsin"</f>
        <v>Brown County, Wisconsin</v>
      </c>
      <c r="B69" s="25">
        <f>VLOOKUP(A69,'Reservation data'!$C$7:$Q$116,8,FALSE)</f>
        <v>140852</v>
      </c>
      <c r="C69" s="28"/>
      <c r="D69" s="25">
        <f>VLOOKUP(A69,'Reservation data'!$C$7:$Q$116,10,FALSE)</f>
        <v>4282</v>
      </c>
      <c r="E69" s="28"/>
      <c r="F69" s="25">
        <f>VLOOKUP(A69,'Reservation data'!$C$7:$Q$116,6,FALSE)</f>
        <v>145134</v>
      </c>
      <c r="G69" s="28"/>
    </row>
    <row r="70" spans="1:7" x14ac:dyDescent="0.25">
      <c r="A70" s="23" t="s">
        <v>337</v>
      </c>
      <c r="B70" s="25">
        <f>VLOOKUP(A70,'Reservation data'!$C$7:$Q$116,8,FALSE)</f>
        <v>1992</v>
      </c>
      <c r="C70" s="28">
        <f t="shared" ref="C70" si="51">TRUNC(B70/B71,6)</f>
        <v>1.9442999999999998E-2</v>
      </c>
      <c r="D70" s="25">
        <f>VLOOKUP(A70,'Reservation data'!$C$7:$Q$116,10,FALSE)</f>
        <v>111</v>
      </c>
      <c r="E70" s="28">
        <f t="shared" ref="E70" si="52">TRUNC(D70/D71,6)</f>
        <v>3.3443000000000001E-2</v>
      </c>
      <c r="F70" s="25">
        <f>VLOOKUP(A70,'Reservation data'!$C$7:$Q$116,6,FALSE)</f>
        <v>2103</v>
      </c>
      <c r="G70" s="28">
        <f t="shared" ref="G70" si="53">TRUNC(F70/F71,6)</f>
        <v>1.9883000000000001E-2</v>
      </c>
    </row>
    <row r="71" spans="1:7" x14ac:dyDescent="0.25">
      <c r="A71" s="26" t="str">
        <f>LEFT(A70, FIND("(",A70)-2)&amp;", Wisconsin"</f>
        <v>Outagamie County, Wisconsin</v>
      </c>
      <c r="B71" s="25">
        <f>VLOOKUP(A71,'Reservation data'!$C$7:$Q$116,8,FALSE)</f>
        <v>102449</v>
      </c>
      <c r="C71" s="28"/>
      <c r="D71" s="25">
        <f>VLOOKUP(A71,'Reservation data'!$C$7:$Q$116,10,FALSE)</f>
        <v>3319</v>
      </c>
      <c r="E71" s="28"/>
      <c r="F71" s="25">
        <f>VLOOKUP(A71,'Reservation data'!$C$7:$Q$116,6,FALSE)</f>
        <v>105768</v>
      </c>
      <c r="G71" s="28"/>
    </row>
    <row r="72" spans="1:7" x14ac:dyDescent="0.25">
      <c r="B72" s="25"/>
      <c r="C72" s="28"/>
      <c r="D72" s="25"/>
      <c r="E72" s="28"/>
      <c r="F72" s="25"/>
      <c r="G72" s="28"/>
    </row>
    <row r="73" spans="1:7" x14ac:dyDescent="0.25">
      <c r="A73" s="23" t="s">
        <v>338</v>
      </c>
      <c r="B73" s="25">
        <f>VLOOKUP(A73,'Reservation data'!$C$7:$Q$116,8,FALSE)</f>
        <v>589</v>
      </c>
      <c r="C73" s="28">
        <f t="shared" ref="C73:E73" si="54">TRUNC(B73/B74,6)</f>
        <v>8.0772999999999998E-2</v>
      </c>
      <c r="D73" s="25">
        <f>VLOOKUP(A73,'Reservation data'!$C$7:$Q$116,10,FALSE)</f>
        <v>73</v>
      </c>
      <c r="E73" s="28">
        <f t="shared" si="54"/>
        <v>0.24579100000000001</v>
      </c>
      <c r="F73" s="25">
        <f>VLOOKUP(A73,'Reservation data'!$C$7:$Q$116,6,FALSE)</f>
        <v>662</v>
      </c>
      <c r="G73" s="28">
        <f t="shared" ref="G73" si="55">TRUNC(F73/F74,6)</f>
        <v>8.7231000000000003E-2</v>
      </c>
    </row>
    <row r="74" spans="1:7" x14ac:dyDescent="0.25">
      <c r="A74" s="26" t="str">
        <f>LEFT(A73, FIND("(",A73)-2)&amp;", Wisconsin"</f>
        <v>Bayfield County, Wisconsin</v>
      </c>
      <c r="B74" s="25">
        <f>VLOOKUP(A74,'Reservation data'!$C$7:$Q$116,8,FALSE)</f>
        <v>7292</v>
      </c>
      <c r="C74" s="28"/>
      <c r="D74" s="25">
        <f>VLOOKUP(A74,'Reservation data'!$C$7:$Q$116,10,FALSE)</f>
        <v>297</v>
      </c>
      <c r="E74" s="28"/>
      <c r="F74" s="25">
        <f>VLOOKUP(A74,'Reservation data'!$C$7:$Q$116,6,FALSE)</f>
        <v>7589</v>
      </c>
      <c r="G74" s="28"/>
    </row>
    <row r="75" spans="1:7" x14ac:dyDescent="0.25">
      <c r="B75" s="25"/>
      <c r="C75" s="28"/>
      <c r="D75" s="25"/>
      <c r="E75" s="28"/>
      <c r="F75" s="25"/>
      <c r="G75" s="28"/>
    </row>
    <row r="76" spans="1:7" x14ac:dyDescent="0.25">
      <c r="A76" s="23" t="s">
        <v>339</v>
      </c>
      <c r="B76" s="25">
        <f>VLOOKUP(A76,'Reservation data'!$C$7:$Q$116,8,FALSE)</f>
        <v>37</v>
      </c>
      <c r="C76" s="28">
        <f t="shared" ref="C76:E76" si="56">TRUNC(B76/B77,6)</f>
        <v>1.6410000000000001E-3</v>
      </c>
      <c r="D76" s="25">
        <f>VLOOKUP(A76,'Reservation data'!$C$7:$Q$116,10,FALSE)</f>
        <v>0</v>
      </c>
      <c r="E76" s="28">
        <f t="shared" si="56"/>
        <v>0</v>
      </c>
      <c r="F76" s="25">
        <f>VLOOKUP(A76,'Reservation data'!$C$7:$Q$116,6,FALSE)</f>
        <v>37</v>
      </c>
      <c r="G76" s="28">
        <f t="shared" ref="G76" si="57">TRUNC(F76/F77,6)</f>
        <v>1.593E-3</v>
      </c>
    </row>
    <row r="77" spans="1:7" x14ac:dyDescent="0.25">
      <c r="A77" s="26" t="str">
        <f>LEFT(A76, FIND("(",A76)-2)&amp;", Wisconsin"</f>
        <v>Barron County, Wisconsin</v>
      </c>
      <c r="B77" s="25">
        <f>VLOOKUP(A77,'Reservation data'!$C$7:$Q$116,8,FALSE)</f>
        <v>22544</v>
      </c>
      <c r="C77" s="28"/>
      <c r="D77" s="25">
        <f>VLOOKUP(A77,'Reservation data'!$C$7:$Q$116,10,FALSE)</f>
        <v>670</v>
      </c>
      <c r="E77" s="28"/>
      <c r="F77" s="25">
        <f>VLOOKUP(A77,'Reservation data'!$C$7:$Q$116,6,FALSE)</f>
        <v>23214</v>
      </c>
      <c r="G77" s="28"/>
    </row>
    <row r="78" spans="1:7" x14ac:dyDescent="0.25">
      <c r="A78" s="23" t="s">
        <v>340</v>
      </c>
      <c r="B78" s="25">
        <f>VLOOKUP(A78,'Reservation data'!$C$7:$Q$116,8,FALSE)</f>
        <v>122</v>
      </c>
      <c r="C78" s="28">
        <f t="shared" ref="C78:E78" si="58">TRUNC(B78/B79,6)</f>
        <v>1.8168E-2</v>
      </c>
      <c r="D78" s="25">
        <f>VLOOKUP(A78,'Reservation data'!$C$7:$Q$116,10,FALSE)</f>
        <v>12</v>
      </c>
      <c r="E78" s="28">
        <f t="shared" si="58"/>
        <v>3.125E-2</v>
      </c>
      <c r="F78" s="25">
        <f>VLOOKUP(A78,'Reservation data'!$C$7:$Q$116,6,FALSE)</f>
        <v>134</v>
      </c>
      <c r="G78" s="28">
        <f t="shared" ref="G78" si="59">TRUNC(F78/F79,6)</f>
        <v>1.8874999999999999E-2</v>
      </c>
    </row>
    <row r="79" spans="1:7" x14ac:dyDescent="0.25">
      <c r="A79" s="26" t="str">
        <f>LEFT(A78, FIND("(",A78)-2)&amp;", Wisconsin"</f>
        <v>Burnett County, Wisconsin</v>
      </c>
      <c r="B79" s="25">
        <f>VLOOKUP(A79,'Reservation data'!$C$7:$Q$116,8,FALSE)</f>
        <v>6715</v>
      </c>
      <c r="C79" s="28"/>
      <c r="D79" s="25">
        <f>VLOOKUP(A79,'Reservation data'!$C$7:$Q$116,10,FALSE)</f>
        <v>384</v>
      </c>
      <c r="E79" s="28"/>
      <c r="F79" s="25">
        <f>VLOOKUP(A79,'Reservation data'!$C$7:$Q$116,6,FALSE)</f>
        <v>7099</v>
      </c>
      <c r="G79" s="28"/>
    </row>
    <row r="80" spans="1:7" x14ac:dyDescent="0.25">
      <c r="A80" s="23" t="s">
        <v>341</v>
      </c>
      <c r="B80" s="25">
        <f>VLOOKUP(A80,'Reservation data'!$C$7:$Q$116,8,FALSE)</f>
        <v>61</v>
      </c>
      <c r="C80" s="28">
        <f t="shared" ref="C80:E80" si="60">TRUNC(B80/B81,6)</f>
        <v>2.748E-3</v>
      </c>
      <c r="D80" s="25">
        <f>VLOOKUP(A80,'Reservation data'!$C$7:$Q$116,10,FALSE)</f>
        <v>19</v>
      </c>
      <c r="E80" s="28">
        <f t="shared" si="60"/>
        <v>2.0496E-2</v>
      </c>
      <c r="F80" s="25">
        <f>VLOOKUP(A80,'Reservation data'!$C$7:$Q$116,6,FALSE)</f>
        <v>80</v>
      </c>
      <c r="G80" s="28">
        <f t="shared" ref="G80" si="61">TRUNC(F80/F81,6)</f>
        <v>3.46E-3</v>
      </c>
    </row>
    <row r="81" spans="1:7" x14ac:dyDescent="0.25">
      <c r="A81" s="26" t="str">
        <f>LEFT(A80, FIND("(",A80)-2)&amp;", Wisconsin"</f>
        <v>Polk County, Wisconsin</v>
      </c>
      <c r="B81" s="25">
        <f>VLOOKUP(A81,'Reservation data'!$C$7:$Q$116,8,FALSE)</f>
        <v>22192</v>
      </c>
      <c r="C81" s="28"/>
      <c r="D81" s="25">
        <f>VLOOKUP(A81,'Reservation data'!$C$7:$Q$116,10,FALSE)</f>
        <v>927</v>
      </c>
      <c r="E81" s="28"/>
      <c r="F81" s="25">
        <f>VLOOKUP(A81,'Reservation data'!$C$7:$Q$116,6,FALSE)</f>
        <v>23119</v>
      </c>
      <c r="G81" s="28"/>
    </row>
    <row r="82" spans="1:7" x14ac:dyDescent="0.25">
      <c r="B82" s="25"/>
      <c r="C82" s="28"/>
      <c r="D82" s="25"/>
      <c r="E82" s="28"/>
      <c r="F82" s="25"/>
      <c r="G82" s="28"/>
    </row>
    <row r="83" spans="1:7" x14ac:dyDescent="0.25">
      <c r="A83" s="23" t="s">
        <v>342</v>
      </c>
      <c r="B83" s="25">
        <f>VLOOKUP(A83,'Reservation data'!$C$7:$Q$116,8,FALSE)</f>
        <v>174</v>
      </c>
      <c r="C83" s="28">
        <f t="shared" ref="C83:E83" si="62">TRUNC(B83/B84,6)</f>
        <v>4.6424E-2</v>
      </c>
      <c r="D83" s="25">
        <f>VLOOKUP(A83,'Reservation data'!$C$7:$Q$116,10,FALSE)</f>
        <v>37</v>
      </c>
      <c r="E83" s="28">
        <f t="shared" si="62"/>
        <v>0.19786000000000001</v>
      </c>
      <c r="F83" s="25">
        <f>VLOOKUP(A83,'Reservation data'!$C$7:$Q$116,6,FALSE)</f>
        <v>211</v>
      </c>
      <c r="G83" s="28">
        <f t="shared" ref="G83" si="63">TRUNC(F83/F84,6)</f>
        <v>5.3621000000000002E-2</v>
      </c>
    </row>
    <row r="84" spans="1:7" x14ac:dyDescent="0.25">
      <c r="A84" s="26" t="str">
        <f>LEFT(A83, FIND("(",A83)-2)&amp;", Wisconsin"</f>
        <v>Forest County, Wisconsin</v>
      </c>
      <c r="B84" s="25">
        <f>VLOOKUP(A84,'Reservation data'!$C$7:$Q$116,8,FALSE)</f>
        <v>3748</v>
      </c>
      <c r="C84" s="28"/>
      <c r="D84" s="25">
        <f>VLOOKUP(A84,'Reservation data'!$C$7:$Q$116,10,FALSE)</f>
        <v>187</v>
      </c>
      <c r="E84" s="28"/>
      <c r="F84" s="25">
        <f>VLOOKUP(A84,'Reservation data'!$C$7:$Q$116,6,FALSE)</f>
        <v>3935</v>
      </c>
      <c r="G84" s="28"/>
    </row>
    <row r="85" spans="1:7" x14ac:dyDescent="0.25">
      <c r="B85" s="25"/>
      <c r="C85" s="28"/>
      <c r="D85" s="25"/>
      <c r="E85" s="28"/>
      <c r="F85" s="25"/>
      <c r="G85" s="28"/>
    </row>
    <row r="86" spans="1:7" x14ac:dyDescent="0.25">
      <c r="A86" s="23" t="s">
        <v>343</v>
      </c>
      <c r="B86" s="25">
        <f>VLOOKUP(A86,'Reservation data'!$C$7:$Q$116,8,FALSE)</f>
        <v>258</v>
      </c>
      <c r="C86" s="28">
        <f t="shared" ref="C86:E86" si="64">TRUNC(B86/B87,6)</f>
        <v>1.2951000000000001E-2</v>
      </c>
      <c r="D86" s="25">
        <f>VLOOKUP(A86,'Reservation data'!$C$7:$Q$116,10,FALSE)</f>
        <v>17</v>
      </c>
      <c r="E86" s="28">
        <f t="shared" si="64"/>
        <v>2.5411E-2</v>
      </c>
      <c r="F86" s="25">
        <f>VLOOKUP(A86,'Reservation data'!$C$7:$Q$116,6,FALSE)</f>
        <v>275</v>
      </c>
      <c r="G86" s="28">
        <f t="shared" ref="G86" si="65">TRUNC(F86/F87,6)</f>
        <v>1.3355000000000001E-2</v>
      </c>
    </row>
    <row r="87" spans="1:7" x14ac:dyDescent="0.25">
      <c r="A87" s="26" t="str">
        <f>LEFT(A86, FIND("(",A86)-2)&amp;", Wisconsin"</f>
        <v>Shawano County, Wisconsin</v>
      </c>
      <c r="B87" s="25">
        <f>VLOOKUP(A87,'Reservation data'!$C$7:$Q$116,8,FALSE)</f>
        <v>19921</v>
      </c>
      <c r="C87" s="28"/>
      <c r="D87" s="25">
        <f>VLOOKUP(A87,'Reservation data'!$C$7:$Q$116,10,FALSE)</f>
        <v>669</v>
      </c>
      <c r="E87" s="28"/>
      <c r="F87" s="25">
        <f>VLOOKUP(A87,'Reservation data'!$C$7:$Q$116,6,FALSE)</f>
        <v>20590</v>
      </c>
      <c r="G87" s="28"/>
    </row>
    <row r="88" spans="1:7" x14ac:dyDescent="0.25">
      <c r="A88" s="23"/>
      <c r="B88" s="25"/>
      <c r="C88" s="28"/>
      <c r="D88" s="25"/>
      <c r="E88" s="28"/>
      <c r="F88" s="25"/>
      <c r="G88" s="28"/>
    </row>
    <row r="89" spans="1:7" x14ac:dyDescent="0.25">
      <c r="B89" s="25"/>
      <c r="C89" s="28"/>
      <c r="D89" s="25"/>
      <c r="E89" s="28"/>
      <c r="F89" s="25"/>
      <c r="G89" s="28"/>
    </row>
    <row r="90" spans="1:7" x14ac:dyDescent="0.25">
      <c r="A90" s="23"/>
      <c r="B90" s="25"/>
      <c r="C90" s="28"/>
      <c r="D90" s="25"/>
      <c r="E90" s="28"/>
      <c r="F90" s="25"/>
      <c r="G90" s="28"/>
    </row>
    <row r="91" spans="1:7" x14ac:dyDescent="0.25">
      <c r="B91" s="25"/>
      <c r="C91" s="28"/>
      <c r="D91" s="25"/>
      <c r="E91" s="28"/>
      <c r="F91" s="25"/>
      <c r="G91" s="28"/>
    </row>
    <row r="92" spans="1:7" x14ac:dyDescent="0.25">
      <c r="A92" s="23"/>
      <c r="B92" s="25"/>
      <c r="C92" s="28"/>
      <c r="D92" s="25"/>
      <c r="E92" s="28"/>
      <c r="F92" s="25"/>
      <c r="G92" s="28"/>
    </row>
    <row r="93" spans="1:7" x14ac:dyDescent="0.25">
      <c r="B93" s="25"/>
      <c r="C93" s="28"/>
      <c r="D93" s="25"/>
      <c r="E93" s="28"/>
      <c r="F93" s="25"/>
      <c r="G93" s="28"/>
    </row>
    <row r="94" spans="1:7" x14ac:dyDescent="0.25">
      <c r="A94" s="23"/>
      <c r="B94" s="25"/>
      <c r="C94" s="28"/>
      <c r="D94" s="25"/>
      <c r="E94" s="28"/>
      <c r="F94" s="25"/>
      <c r="G94" s="28"/>
    </row>
    <row r="95" spans="1:7" x14ac:dyDescent="0.25">
      <c r="B95" s="25"/>
      <c r="C95" s="28"/>
      <c r="D95" s="25"/>
      <c r="E95" s="28"/>
      <c r="F95" s="25"/>
      <c r="G95" s="28"/>
    </row>
    <row r="96" spans="1:7" x14ac:dyDescent="0.25">
      <c r="A96" s="23"/>
      <c r="B96" s="25"/>
      <c r="C96" s="28"/>
      <c r="D96" s="25"/>
      <c r="E96" s="28"/>
      <c r="F96" s="25"/>
      <c r="G96" s="28"/>
    </row>
    <row r="97" spans="1:7" x14ac:dyDescent="0.25">
      <c r="B97" s="25"/>
      <c r="C97" s="28"/>
      <c r="D97" s="25"/>
      <c r="E97" s="28"/>
      <c r="F97" s="25"/>
      <c r="G97" s="28"/>
    </row>
    <row r="98" spans="1:7" x14ac:dyDescent="0.25">
      <c r="A98" s="23"/>
      <c r="B98" s="25"/>
      <c r="C98" s="28"/>
      <c r="D98" s="25"/>
      <c r="E98" s="28"/>
      <c r="F98" s="25"/>
      <c r="G98" s="28"/>
    </row>
    <row r="99" spans="1:7" x14ac:dyDescent="0.25">
      <c r="B99" s="25"/>
      <c r="C99" s="28"/>
      <c r="D99" s="25"/>
      <c r="E99" s="28"/>
      <c r="F99" s="25"/>
      <c r="G99" s="28"/>
    </row>
    <row r="100" spans="1:7" x14ac:dyDescent="0.25">
      <c r="A100" s="23"/>
      <c r="B100" s="25"/>
      <c r="C100" s="28"/>
      <c r="D100" s="25"/>
      <c r="E100" s="28"/>
      <c r="F100" s="25"/>
      <c r="G100" s="28"/>
    </row>
    <row r="101" spans="1:7" x14ac:dyDescent="0.25">
      <c r="B101" s="25"/>
      <c r="C101" s="28"/>
      <c r="D101" s="25"/>
      <c r="E101" s="28"/>
      <c r="F101" s="25"/>
      <c r="G101" s="28"/>
    </row>
    <row r="102" spans="1:7" x14ac:dyDescent="0.25">
      <c r="A102" s="23"/>
    </row>
    <row r="104" spans="1:7" x14ac:dyDescent="0.25">
      <c r="A104" s="23"/>
    </row>
    <row r="106" spans="1:7" x14ac:dyDescent="0.25">
      <c r="A106" s="23"/>
    </row>
    <row r="108" spans="1:7" x14ac:dyDescent="0.25">
      <c r="A108" s="23"/>
    </row>
    <row r="110" spans="1:7" x14ac:dyDescent="0.25">
      <c r="A110" s="23"/>
    </row>
    <row r="125" spans="1:7" x14ac:dyDescent="0.25">
      <c r="A125" s="25"/>
      <c r="B125" s="25"/>
      <c r="D125" s="25"/>
      <c r="F125" s="25"/>
    </row>
    <row r="126" spans="1:7" x14ac:dyDescent="0.25">
      <c r="B126" s="25"/>
      <c r="C126" s="28"/>
      <c r="D126" s="25"/>
      <c r="E126" s="28"/>
      <c r="F126" s="25"/>
      <c r="G126" s="28"/>
    </row>
    <row r="127" spans="1:7" x14ac:dyDescent="0.25">
      <c r="B127" s="25"/>
      <c r="C127" s="25"/>
      <c r="D127" s="25"/>
      <c r="E127" s="25"/>
      <c r="F127" s="25"/>
      <c r="G127" s="25"/>
    </row>
    <row r="128" spans="1:7" x14ac:dyDescent="0.25">
      <c r="B128" s="25"/>
      <c r="C128" s="28"/>
      <c r="D128" s="25"/>
      <c r="E128" s="28"/>
      <c r="F128" s="25"/>
      <c r="G128" s="28"/>
    </row>
    <row r="129" spans="1:7" x14ac:dyDescent="0.25">
      <c r="B129" s="25"/>
      <c r="C129" s="25"/>
      <c r="D129" s="25"/>
      <c r="E129" s="25"/>
      <c r="F129" s="25"/>
      <c r="G129" s="25"/>
    </row>
    <row r="130" spans="1:7" x14ac:dyDescent="0.25">
      <c r="A130" s="25"/>
      <c r="B130" s="25"/>
      <c r="D130" s="25"/>
      <c r="F130" s="25"/>
    </row>
    <row r="131" spans="1:7" x14ac:dyDescent="0.25">
      <c r="B131" s="25"/>
      <c r="C131" s="28"/>
      <c r="D131" s="25"/>
      <c r="E131" s="28"/>
      <c r="F131" s="25"/>
      <c r="G131" s="28"/>
    </row>
    <row r="132" spans="1:7" x14ac:dyDescent="0.25">
      <c r="B132" s="25"/>
      <c r="C132" s="25"/>
      <c r="D132" s="25"/>
      <c r="E132" s="25"/>
      <c r="F132" s="25"/>
      <c r="G132" s="25"/>
    </row>
    <row r="133" spans="1:7" x14ac:dyDescent="0.25">
      <c r="B133" s="25"/>
      <c r="C133" s="28"/>
      <c r="D133" s="25"/>
      <c r="E133" s="28"/>
      <c r="F133" s="25"/>
      <c r="G133" s="28"/>
    </row>
    <row r="134" spans="1:7" x14ac:dyDescent="0.25">
      <c r="B134" s="25"/>
      <c r="C134" s="25"/>
      <c r="D134" s="25"/>
      <c r="E134" s="25"/>
      <c r="F134" s="25"/>
      <c r="G134" s="25"/>
    </row>
    <row r="135" spans="1:7" x14ac:dyDescent="0.25">
      <c r="A135" s="25"/>
    </row>
    <row r="136" spans="1:7" x14ac:dyDescent="0.25">
      <c r="B136" s="25"/>
      <c r="C136" s="28"/>
      <c r="D136" s="25"/>
      <c r="E136" s="28"/>
      <c r="F136" s="25"/>
      <c r="G136" s="28"/>
    </row>
    <row r="137" spans="1:7" x14ac:dyDescent="0.25">
      <c r="B137" s="25"/>
      <c r="C137" s="25"/>
      <c r="D137" s="25"/>
      <c r="E137" s="25"/>
      <c r="F137" s="25"/>
      <c r="G137" s="25"/>
    </row>
    <row r="138" spans="1:7" x14ac:dyDescent="0.25">
      <c r="B138" s="25"/>
      <c r="C138" s="28"/>
      <c r="D138" s="25"/>
      <c r="E138" s="28"/>
      <c r="F138" s="25"/>
      <c r="G138" s="28"/>
    </row>
    <row r="139" spans="1:7" x14ac:dyDescent="0.25">
      <c r="B139" s="25"/>
      <c r="C139" s="25"/>
      <c r="D139" s="25"/>
      <c r="E139" s="25"/>
      <c r="F139" s="25"/>
      <c r="G139" s="25"/>
    </row>
    <row r="140" spans="1:7" x14ac:dyDescent="0.25">
      <c r="B140" s="25"/>
      <c r="C140" s="28"/>
      <c r="D140" s="25"/>
      <c r="E140" s="28"/>
      <c r="F140" s="25"/>
      <c r="G140" s="28"/>
    </row>
    <row r="141" spans="1:7" x14ac:dyDescent="0.25">
      <c r="B141" s="25"/>
      <c r="C141" s="25"/>
      <c r="D141" s="25"/>
      <c r="E141" s="25"/>
      <c r="F141" s="25"/>
      <c r="G141" s="25"/>
    </row>
    <row r="142" spans="1:7" x14ac:dyDescent="0.25">
      <c r="B142" s="25"/>
      <c r="C142" s="28"/>
      <c r="D142" s="25"/>
      <c r="E142" s="28"/>
      <c r="F142" s="25"/>
      <c r="G142" s="28"/>
    </row>
    <row r="143" spans="1:7" x14ac:dyDescent="0.25">
      <c r="B143" s="25"/>
      <c r="C143" s="25"/>
      <c r="D143" s="25"/>
      <c r="E143" s="25"/>
      <c r="F143" s="25"/>
      <c r="G143" s="25"/>
    </row>
    <row r="144" spans="1:7" x14ac:dyDescent="0.25">
      <c r="B144" s="25"/>
      <c r="C144" s="28"/>
      <c r="D144" s="25"/>
      <c r="E144" s="28"/>
      <c r="F144" s="25"/>
      <c r="G144" s="28"/>
    </row>
    <row r="145" spans="1:7" x14ac:dyDescent="0.25">
      <c r="B145" s="25"/>
      <c r="C145" s="25"/>
      <c r="D145" s="25"/>
      <c r="E145" s="25"/>
      <c r="F145" s="25"/>
      <c r="G145" s="25"/>
    </row>
    <row r="146" spans="1:7" x14ac:dyDescent="0.25">
      <c r="B146" s="25"/>
      <c r="C146" s="28"/>
      <c r="D146" s="25"/>
      <c r="E146" s="28"/>
      <c r="F146" s="25"/>
      <c r="G146" s="28"/>
    </row>
    <row r="147" spans="1:7" x14ac:dyDescent="0.25">
      <c r="B147" s="25"/>
      <c r="C147" s="25"/>
      <c r="D147" s="25"/>
      <c r="E147" s="25"/>
      <c r="F147" s="25"/>
      <c r="G147" s="25"/>
    </row>
    <row r="148" spans="1:7" x14ac:dyDescent="0.25">
      <c r="B148" s="25"/>
      <c r="C148" s="28"/>
      <c r="D148" s="25"/>
      <c r="E148" s="28"/>
      <c r="F148" s="25"/>
      <c r="G148" s="28"/>
    </row>
    <row r="149" spans="1:7" x14ac:dyDescent="0.25">
      <c r="B149" s="25"/>
      <c r="C149" s="25"/>
      <c r="D149" s="25"/>
      <c r="E149" s="25"/>
      <c r="F149" s="25"/>
      <c r="G149" s="25"/>
    </row>
    <row r="150" spans="1:7" x14ac:dyDescent="0.25">
      <c r="B150" s="25"/>
      <c r="C150" s="28"/>
      <c r="D150" s="25"/>
      <c r="E150" s="28"/>
      <c r="F150" s="25"/>
      <c r="G150" s="28"/>
    </row>
    <row r="151" spans="1:7" x14ac:dyDescent="0.25">
      <c r="B151" s="25"/>
      <c r="C151" s="25"/>
      <c r="D151" s="25"/>
      <c r="E151" s="25"/>
      <c r="F151" s="25"/>
      <c r="G151" s="25"/>
    </row>
    <row r="152" spans="1:7" x14ac:dyDescent="0.25">
      <c r="B152" s="25"/>
      <c r="C152" s="28"/>
      <c r="D152" s="25"/>
      <c r="E152" s="28"/>
      <c r="F152" s="25"/>
      <c r="G152" s="28"/>
    </row>
    <row r="153" spans="1:7" x14ac:dyDescent="0.25">
      <c r="B153" s="25"/>
      <c r="C153" s="25"/>
      <c r="D153" s="25"/>
      <c r="E153" s="25"/>
      <c r="F153" s="25"/>
      <c r="G153" s="25"/>
    </row>
    <row r="154" spans="1:7" x14ac:dyDescent="0.25">
      <c r="A154" s="25"/>
    </row>
  </sheetData>
  <autoFilter ref="A4:G87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689C-FD0C-4EDB-B81B-427EFF2B3036}">
  <dimension ref="A1:T145"/>
  <sheetViews>
    <sheetView topLeftCell="B118" zoomScale="90" zoomScaleNormal="90" workbookViewId="0">
      <selection activeCell="H146" sqref="H146"/>
    </sheetView>
  </sheetViews>
  <sheetFormatPr defaultColWidth="9.140625" defaultRowHeight="12.75" x14ac:dyDescent="0.2"/>
  <cols>
    <col min="1" max="1" width="32.7109375" style="31" customWidth="1"/>
    <col min="2" max="2" width="43.42578125" style="31" customWidth="1"/>
    <col min="3" max="3" width="17.85546875" style="31" customWidth="1"/>
    <col min="4" max="4" width="14.28515625" style="31" customWidth="1"/>
    <col min="5" max="5" width="13.42578125" style="31" customWidth="1"/>
    <col min="6" max="6" width="9.5703125" style="31" bestFit="1" customWidth="1"/>
    <col min="7" max="7" width="12" style="31" bestFit="1" customWidth="1"/>
    <col min="8" max="8" width="10.5703125" style="31" bestFit="1" customWidth="1"/>
    <col min="9" max="9" width="11.42578125" style="31" customWidth="1"/>
    <col min="10" max="10" width="12" style="31" bestFit="1" customWidth="1"/>
    <col min="11" max="11" width="11" style="31" bestFit="1" customWidth="1"/>
    <col min="12" max="12" width="18.85546875" style="31" bestFit="1" customWidth="1"/>
    <col min="13" max="15" width="9.140625" style="31"/>
    <col min="16" max="16" width="9.7109375" style="31" bestFit="1" customWidth="1"/>
    <col min="17" max="16384" width="9.140625" style="31"/>
  </cols>
  <sheetData>
    <row r="1" spans="1:20" x14ac:dyDescent="0.2">
      <c r="A1" s="29"/>
      <c r="B1" s="30"/>
    </row>
    <row r="2" spans="1:20" x14ac:dyDescent="0.2">
      <c r="A2" s="29"/>
      <c r="C2" s="29" t="s">
        <v>352</v>
      </c>
      <c r="E2" s="31">
        <v>3</v>
      </c>
    </row>
    <row r="3" spans="1:20" ht="15" x14ac:dyDescent="0.25">
      <c r="C3" s="30" t="s">
        <v>618</v>
      </c>
      <c r="D3" s="30"/>
      <c r="E3" s="30"/>
      <c r="F3" s="32"/>
    </row>
    <row r="4" spans="1:20" ht="15" x14ac:dyDescent="0.25">
      <c r="C4" s="30" t="s">
        <v>346</v>
      </c>
      <c r="D4" s="30" t="s">
        <v>347</v>
      </c>
      <c r="E4" s="30" t="s">
        <v>353</v>
      </c>
      <c r="F4" s="32"/>
      <c r="P4" s="26"/>
    </row>
    <row r="5" spans="1:20" ht="15" x14ac:dyDescent="0.25">
      <c r="A5" s="23" t="s">
        <v>236</v>
      </c>
      <c r="B5" s="30" t="str">
        <f>LEFT(A5,FIND(",",A5))&amp;" WI"</f>
        <v>Adams County, WI</v>
      </c>
      <c r="C5" s="33">
        <f>E5-D5</f>
        <v>176927</v>
      </c>
      <c r="D5" s="33">
        <f>VLOOKUP(B5,'Step 4'!$A$3:$F$153,$E$2,FALSE)</f>
        <v>10099</v>
      </c>
      <c r="E5" s="33">
        <f>VLOOKUP(B5,'Step 2'!$A$3:$F$153,$E$2,FALSE)</f>
        <v>187026</v>
      </c>
      <c r="H5" s="26"/>
      <c r="I5" s="26"/>
      <c r="K5" s="26"/>
      <c r="L5" s="26"/>
      <c r="M5" s="26"/>
      <c r="N5" s="26"/>
      <c r="P5" s="26"/>
    </row>
    <row r="6" spans="1:20" ht="15" x14ac:dyDescent="0.25">
      <c r="A6" s="23" t="s">
        <v>237</v>
      </c>
      <c r="B6" s="30" t="str">
        <f t="shared" ref="B6:B69" si="0">LEFT(A6,FIND(",",A6))&amp;" WI"</f>
        <v>Ashland County, WI</v>
      </c>
      <c r="C6" s="33">
        <f t="shared" ref="C6:C69" si="1">E6-D6</f>
        <v>172638</v>
      </c>
      <c r="D6" s="33">
        <f>VLOOKUP(B6,'Step 4'!$A$3:$F$153,$E$2,FALSE)</f>
        <v>7968</v>
      </c>
      <c r="E6" s="33">
        <f>VLOOKUP(B6,'Step 2'!$A$3:$F$153,$E$2,FALSE)</f>
        <v>180606</v>
      </c>
      <c r="H6" s="26"/>
      <c r="M6" s="26"/>
      <c r="N6" s="26"/>
      <c r="P6" s="26"/>
      <c r="Q6" s="26"/>
      <c r="T6" s="26"/>
    </row>
    <row r="7" spans="1:20" ht="15" x14ac:dyDescent="0.25">
      <c r="A7" s="23" t="s">
        <v>238</v>
      </c>
      <c r="B7" s="30" t="str">
        <f t="shared" si="0"/>
        <v>Barron County, WI</v>
      </c>
      <c r="C7" s="33">
        <f t="shared" si="1"/>
        <v>552103</v>
      </c>
      <c r="D7" s="33">
        <f>VLOOKUP(B7,'Step 4'!$A$3:$F$153,$E$2,FALSE)</f>
        <v>20466</v>
      </c>
      <c r="E7" s="33">
        <f>VLOOKUP(B7,'Step 2'!$A$3:$F$153,$E$2,FALSE)</f>
        <v>572569</v>
      </c>
      <c r="H7" s="26"/>
      <c r="M7" s="26"/>
      <c r="N7" s="26"/>
      <c r="P7" s="26"/>
      <c r="Q7" s="26"/>
      <c r="T7" s="26"/>
    </row>
    <row r="8" spans="1:20" ht="15" x14ac:dyDescent="0.25">
      <c r="A8" s="23" t="s">
        <v>239</v>
      </c>
      <c r="B8" s="30" t="str">
        <f t="shared" si="0"/>
        <v>Bayfield County, WI</v>
      </c>
      <c r="C8" s="33">
        <f t="shared" si="1"/>
        <v>168761</v>
      </c>
      <c r="D8" s="33">
        <f>VLOOKUP(B8,'Step 4'!$A$3:$F$153,$E$2,FALSE)</f>
        <v>9125</v>
      </c>
      <c r="E8" s="33">
        <f>VLOOKUP(B8,'Step 2'!$A$3:$F$153,$E$2,FALSE)</f>
        <v>177886</v>
      </c>
      <c r="H8" s="26"/>
      <c r="M8" s="26"/>
      <c r="N8" s="26"/>
      <c r="P8" s="26"/>
      <c r="Q8" s="26"/>
      <c r="T8" s="26"/>
    </row>
    <row r="9" spans="1:20" ht="15" x14ac:dyDescent="0.25">
      <c r="A9" s="23" t="s">
        <v>240</v>
      </c>
      <c r="B9" s="30" t="str">
        <f t="shared" si="0"/>
        <v>Brown County, WI</v>
      </c>
      <c r="C9" s="33">
        <f t="shared" si="1"/>
        <v>3289194</v>
      </c>
      <c r="D9" s="33">
        <f>VLOOKUP(B9,'Step 4'!$A$3:$F$153,$E$2,FALSE)</f>
        <v>100048</v>
      </c>
      <c r="E9" s="33">
        <f>VLOOKUP(B9,'Step 2'!$A$3:$F$153,$E$2,FALSE)</f>
        <v>3389242</v>
      </c>
      <c r="H9" s="26"/>
      <c r="M9" s="26"/>
      <c r="N9" s="26"/>
      <c r="P9" s="26"/>
      <c r="Q9" s="26"/>
      <c r="T9" s="26"/>
    </row>
    <row r="10" spans="1:20" ht="15" x14ac:dyDescent="0.25">
      <c r="A10" s="23" t="s">
        <v>241</v>
      </c>
      <c r="B10" s="30" t="str">
        <f t="shared" si="0"/>
        <v>Buffalo County, WI</v>
      </c>
      <c r="C10" s="33">
        <f t="shared" si="1"/>
        <v>143259</v>
      </c>
      <c r="D10" s="33">
        <f>VLOOKUP(B10,'Step 4'!$A$3:$F$153,$E$2,FALSE)</f>
        <v>5984</v>
      </c>
      <c r="E10" s="33">
        <f>VLOOKUP(B10,'Step 2'!$A$3:$F$153,$E$2,FALSE)</f>
        <v>149243</v>
      </c>
      <c r="H10" s="26"/>
      <c r="M10" s="26"/>
      <c r="N10" s="26"/>
      <c r="P10" s="26"/>
      <c r="Q10" s="26"/>
      <c r="T10" s="26"/>
    </row>
    <row r="11" spans="1:20" ht="15" x14ac:dyDescent="0.25">
      <c r="A11" s="23" t="s">
        <v>242</v>
      </c>
      <c r="B11" s="30" t="str">
        <f t="shared" si="0"/>
        <v>Burnett County, WI</v>
      </c>
      <c r="C11" s="33">
        <f t="shared" si="1"/>
        <v>165106</v>
      </c>
      <c r="D11" s="33">
        <f>VLOOKUP(B11,'Step 4'!$A$3:$F$153,$E$2,FALSE)</f>
        <v>8536</v>
      </c>
      <c r="E11" s="33">
        <f>VLOOKUP(B11,'Step 2'!$A$3:$F$153,$E$2,FALSE)</f>
        <v>173642</v>
      </c>
      <c r="H11" s="26"/>
      <c r="M11" s="26"/>
      <c r="N11" s="26"/>
      <c r="P11" s="26"/>
      <c r="Q11" s="26"/>
      <c r="T11" s="26"/>
    </row>
    <row r="12" spans="1:20" ht="15" x14ac:dyDescent="0.25">
      <c r="A12" s="23" t="s">
        <v>243</v>
      </c>
      <c r="B12" s="30" t="str">
        <f t="shared" si="0"/>
        <v>Calumet County, WI</v>
      </c>
      <c r="C12" s="33">
        <f t="shared" si="1"/>
        <v>642935</v>
      </c>
      <c r="D12" s="33">
        <f>VLOOKUP(B12,'Step 4'!$A$3:$F$153,$E$2,FALSE)</f>
        <v>16705</v>
      </c>
      <c r="E12" s="33">
        <f>VLOOKUP(B12,'Step 2'!$A$3:$F$153,$E$2,FALSE)</f>
        <v>659640</v>
      </c>
      <c r="H12" s="26"/>
      <c r="M12" s="26"/>
      <c r="N12" s="26"/>
      <c r="P12" s="26"/>
      <c r="Q12" s="26"/>
      <c r="T12" s="26"/>
    </row>
    <row r="13" spans="1:20" ht="15" x14ac:dyDescent="0.25">
      <c r="A13" s="23" t="s">
        <v>244</v>
      </c>
      <c r="B13" s="30" t="str">
        <f t="shared" si="0"/>
        <v>Chippewa County, WI</v>
      </c>
      <c r="C13" s="33">
        <f t="shared" si="1"/>
        <v>777662</v>
      </c>
      <c r="D13" s="33">
        <f>VLOOKUP(B13,'Step 4'!$A$3:$F$153,$E$2,FALSE)</f>
        <v>28778</v>
      </c>
      <c r="E13" s="33">
        <f>VLOOKUP(B13,'Step 2'!$A$3:$F$153,$E$2,FALSE)</f>
        <v>806440</v>
      </c>
      <c r="H13" s="26"/>
      <c r="M13" s="26"/>
      <c r="N13" s="26"/>
      <c r="P13" s="26"/>
      <c r="Q13" s="26"/>
      <c r="T13" s="26"/>
    </row>
    <row r="14" spans="1:20" ht="15" x14ac:dyDescent="0.25">
      <c r="A14" s="23" t="s">
        <v>245</v>
      </c>
      <c r="B14" s="30" t="str">
        <f t="shared" si="0"/>
        <v>Clark County, WI</v>
      </c>
      <c r="C14" s="33">
        <f t="shared" si="1"/>
        <v>410125</v>
      </c>
      <c r="D14" s="33">
        <f>VLOOKUP(B14,'Step 4'!$A$3:$F$153,$E$2,FALSE)</f>
        <v>12173</v>
      </c>
      <c r="E14" s="33">
        <f>VLOOKUP(B14,'Step 2'!$A$3:$F$153,$E$2,FALSE)</f>
        <v>422298</v>
      </c>
      <c r="H14" s="26"/>
      <c r="M14" s="26"/>
      <c r="N14" s="26"/>
      <c r="P14" s="26"/>
      <c r="Q14" s="26"/>
      <c r="T14" s="26"/>
    </row>
    <row r="15" spans="1:20" ht="15" x14ac:dyDescent="0.25">
      <c r="A15" s="23" t="s">
        <v>246</v>
      </c>
      <c r="B15" s="30" t="str">
        <f t="shared" si="0"/>
        <v>Columbia County, WI</v>
      </c>
      <c r="C15" s="33">
        <f t="shared" si="1"/>
        <v>738677</v>
      </c>
      <c r="D15" s="33">
        <f>VLOOKUP(B15,'Step 4'!$A$3:$F$153,$E$2,FALSE)</f>
        <v>22353</v>
      </c>
      <c r="E15" s="33">
        <f>VLOOKUP(B15,'Step 2'!$A$3:$F$153,$E$2,FALSE)</f>
        <v>761030</v>
      </c>
      <c r="H15" s="26"/>
      <c r="M15" s="26"/>
      <c r="N15" s="26"/>
      <c r="P15" s="26"/>
      <c r="Q15" s="26"/>
      <c r="T15" s="26"/>
    </row>
    <row r="16" spans="1:20" ht="15" x14ac:dyDescent="0.25">
      <c r="A16" s="23" t="s">
        <v>247</v>
      </c>
      <c r="B16" s="30" t="str">
        <f t="shared" si="0"/>
        <v>Crawford County, WI</v>
      </c>
      <c r="C16" s="33">
        <f t="shared" si="1"/>
        <v>165677</v>
      </c>
      <c r="D16" s="33">
        <f>VLOOKUP(B16,'Step 4'!$A$3:$F$153,$E$2,FALSE)</f>
        <v>7044</v>
      </c>
      <c r="E16" s="33">
        <f>VLOOKUP(B16,'Step 2'!$A$3:$F$153,$E$2,FALSE)</f>
        <v>172721</v>
      </c>
      <c r="H16" s="26"/>
      <c r="M16" s="26"/>
      <c r="N16" s="26"/>
      <c r="P16" s="26"/>
      <c r="Q16" s="26"/>
      <c r="T16" s="26"/>
    </row>
    <row r="17" spans="1:20" ht="15" x14ac:dyDescent="0.25">
      <c r="A17" s="23" t="s">
        <v>248</v>
      </c>
      <c r="B17" s="30" t="str">
        <f t="shared" si="0"/>
        <v>Dane County, WI</v>
      </c>
      <c r="C17" s="33">
        <f t="shared" si="1"/>
        <v>7708271</v>
      </c>
      <c r="D17" s="33">
        <f>VLOOKUP(B17,'Step 4'!$A$3:$F$153,$E$2,FALSE)</f>
        <v>193665</v>
      </c>
      <c r="E17" s="33">
        <f>VLOOKUP(B17,'Step 2'!$A$3:$F$153,$E$2,FALSE)</f>
        <v>7901936</v>
      </c>
      <c r="H17" s="26"/>
      <c r="M17" s="26"/>
      <c r="N17" s="26"/>
      <c r="P17" s="26"/>
      <c r="Q17" s="26"/>
      <c r="T17" s="26"/>
    </row>
    <row r="18" spans="1:20" ht="15" x14ac:dyDescent="0.25">
      <c r="A18" s="23" t="s">
        <v>249</v>
      </c>
      <c r="B18" s="30" t="str">
        <f t="shared" si="0"/>
        <v>Dodge County, WI</v>
      </c>
      <c r="C18" s="33">
        <f t="shared" si="1"/>
        <v>1110672</v>
      </c>
      <c r="D18" s="33">
        <f>VLOOKUP(B18,'Step 4'!$A$3:$F$153,$E$2,FALSE)</f>
        <v>32339</v>
      </c>
      <c r="E18" s="33">
        <f>VLOOKUP(B18,'Step 2'!$A$3:$F$153,$E$2,FALSE)</f>
        <v>1143011</v>
      </c>
      <c r="H18" s="26"/>
      <c r="M18" s="26"/>
      <c r="N18" s="26"/>
      <c r="P18" s="26"/>
      <c r="Q18" s="26"/>
      <c r="T18" s="26"/>
    </row>
    <row r="19" spans="1:20" ht="15" x14ac:dyDescent="0.25">
      <c r="A19" s="23" t="s">
        <v>250</v>
      </c>
      <c r="B19" s="30" t="str">
        <f t="shared" si="0"/>
        <v>Door County, WI</v>
      </c>
      <c r="C19" s="33">
        <f t="shared" si="1"/>
        <v>353156</v>
      </c>
      <c r="D19" s="33">
        <f>VLOOKUP(B19,'Step 4'!$A$3:$F$153,$E$2,FALSE)</f>
        <v>13318</v>
      </c>
      <c r="E19" s="33">
        <f>VLOOKUP(B19,'Step 2'!$A$3:$F$153,$E$2,FALSE)</f>
        <v>366474</v>
      </c>
      <c r="H19" s="26"/>
      <c r="M19" s="26"/>
      <c r="N19" s="26"/>
      <c r="P19" s="26"/>
      <c r="Q19" s="26"/>
      <c r="T19" s="26"/>
    </row>
    <row r="20" spans="1:20" ht="15" x14ac:dyDescent="0.25">
      <c r="A20" s="23" t="s">
        <v>251</v>
      </c>
      <c r="B20" s="30" t="str">
        <f t="shared" si="0"/>
        <v>Douglas County, WI</v>
      </c>
      <c r="C20" s="33">
        <f t="shared" si="1"/>
        <v>522088</v>
      </c>
      <c r="D20" s="33">
        <f>VLOOKUP(B20,'Step 4'!$A$3:$F$153,$E$2,FALSE)</f>
        <v>22974</v>
      </c>
      <c r="E20" s="33">
        <f>VLOOKUP(B20,'Step 2'!$A$3:$F$153,$E$2,FALSE)</f>
        <v>545062</v>
      </c>
      <c r="H20" s="26"/>
      <c r="M20" s="26"/>
      <c r="N20" s="26"/>
      <c r="P20" s="26"/>
      <c r="Q20" s="26"/>
      <c r="T20" s="26"/>
    </row>
    <row r="21" spans="1:20" ht="15" x14ac:dyDescent="0.25">
      <c r="A21" s="23" t="s">
        <v>252</v>
      </c>
      <c r="B21" s="30" t="str">
        <f t="shared" si="0"/>
        <v>Dunn County, WI</v>
      </c>
      <c r="C21" s="33">
        <f t="shared" si="1"/>
        <v>554506</v>
      </c>
      <c r="D21" s="33">
        <f>VLOOKUP(B21,'Step 4'!$A$3:$F$153,$E$2,FALSE)</f>
        <v>18911</v>
      </c>
      <c r="E21" s="33">
        <f>VLOOKUP(B21,'Step 2'!$A$3:$F$153,$E$2,FALSE)</f>
        <v>573417</v>
      </c>
      <c r="H21" s="26"/>
      <c r="M21" s="26"/>
      <c r="N21" s="26"/>
      <c r="P21" s="26"/>
      <c r="Q21" s="26"/>
      <c r="T21" s="26"/>
    </row>
    <row r="22" spans="1:20" ht="15" x14ac:dyDescent="0.25">
      <c r="A22" s="23" t="s">
        <v>253</v>
      </c>
      <c r="B22" s="30" t="str">
        <f t="shared" si="0"/>
        <v>Eau Claire County, WI</v>
      </c>
      <c r="C22" s="33">
        <f t="shared" si="1"/>
        <v>1392899</v>
      </c>
      <c r="D22" s="33">
        <f>VLOOKUP(B22,'Step 4'!$A$3:$F$153,$E$2,FALSE)</f>
        <v>40427</v>
      </c>
      <c r="E22" s="33">
        <f>VLOOKUP(B22,'Step 2'!$A$3:$F$153,$E$2,FALSE)</f>
        <v>1433326</v>
      </c>
      <c r="H22" s="26"/>
      <c r="M22" s="26"/>
      <c r="N22" s="26"/>
      <c r="P22" s="26"/>
      <c r="Q22" s="26"/>
      <c r="T22" s="26"/>
    </row>
    <row r="23" spans="1:20" ht="15" x14ac:dyDescent="0.25">
      <c r="A23" s="23" t="s">
        <v>254</v>
      </c>
      <c r="B23" s="30" t="str">
        <f t="shared" si="0"/>
        <v>Florence County, WI</v>
      </c>
      <c r="C23" s="33">
        <f t="shared" si="1"/>
        <v>50081</v>
      </c>
      <c r="D23" s="33">
        <f>VLOOKUP(B23,'Step 4'!$A$3:$F$153,$E$2,FALSE)</f>
        <v>2146</v>
      </c>
      <c r="E23" s="33">
        <f>VLOOKUP(B23,'Step 2'!$A$3:$F$153,$E$2,FALSE)</f>
        <v>52227</v>
      </c>
      <c r="H23" s="26"/>
      <c r="M23" s="26"/>
      <c r="N23" s="26"/>
      <c r="P23" s="26"/>
      <c r="Q23" s="26"/>
      <c r="T23" s="26"/>
    </row>
    <row r="24" spans="1:20" ht="15" x14ac:dyDescent="0.25">
      <c r="A24" s="23" t="s">
        <v>255</v>
      </c>
      <c r="B24" s="30" t="str">
        <f t="shared" si="0"/>
        <v>Fond du Lac County, WI</v>
      </c>
      <c r="C24" s="33">
        <f t="shared" si="1"/>
        <v>1314273</v>
      </c>
      <c r="D24" s="33">
        <f>VLOOKUP(B24,'Step 4'!$A$3:$F$153,$E$2,FALSE)</f>
        <v>38463</v>
      </c>
      <c r="E24" s="33">
        <f>VLOOKUP(B24,'Step 2'!$A$3:$F$153,$E$2,FALSE)</f>
        <v>1352736</v>
      </c>
      <c r="H24" s="26"/>
      <c r="M24" s="26"/>
      <c r="N24" s="26"/>
      <c r="P24" s="26"/>
      <c r="Q24" s="26"/>
      <c r="T24" s="26"/>
    </row>
    <row r="25" spans="1:20" ht="15" x14ac:dyDescent="0.25">
      <c r="A25" s="23" t="s">
        <v>256</v>
      </c>
      <c r="B25" s="30" t="str">
        <f t="shared" si="0"/>
        <v>Forest County, WI</v>
      </c>
      <c r="C25" s="33">
        <f t="shared" si="1"/>
        <v>87400</v>
      </c>
      <c r="D25" s="33">
        <f>VLOOKUP(B25,'Step 4'!$A$3:$F$153,$E$2,FALSE)</f>
        <v>5126</v>
      </c>
      <c r="E25" s="33">
        <f>VLOOKUP(B25,'Step 2'!$A$3:$F$153,$E$2,FALSE)</f>
        <v>92526</v>
      </c>
      <c r="H25" s="26"/>
      <c r="M25" s="26"/>
      <c r="N25" s="26"/>
      <c r="P25" s="26"/>
      <c r="Q25" s="26"/>
      <c r="T25" s="26"/>
    </row>
    <row r="26" spans="1:20" ht="15" x14ac:dyDescent="0.25">
      <c r="A26" s="23" t="s">
        <v>257</v>
      </c>
      <c r="B26" s="30" t="str">
        <f t="shared" si="0"/>
        <v>Grant County, WI</v>
      </c>
      <c r="C26" s="33">
        <f t="shared" si="1"/>
        <v>630692</v>
      </c>
      <c r="D26" s="33">
        <f>VLOOKUP(B26,'Step 4'!$A$3:$F$153,$E$2,FALSE)</f>
        <v>18665</v>
      </c>
      <c r="E26" s="33">
        <f>VLOOKUP(B26,'Step 2'!$A$3:$F$153,$E$2,FALSE)</f>
        <v>649357</v>
      </c>
      <c r="H26" s="26"/>
      <c r="M26" s="26"/>
      <c r="N26" s="26"/>
      <c r="P26" s="26"/>
      <c r="Q26" s="26"/>
      <c r="T26" s="26"/>
    </row>
    <row r="27" spans="1:20" ht="15" x14ac:dyDescent="0.25">
      <c r="A27" s="23" t="s">
        <v>258</v>
      </c>
      <c r="B27" s="30" t="str">
        <f t="shared" si="0"/>
        <v>Green County, WI</v>
      </c>
      <c r="C27" s="33">
        <f t="shared" si="1"/>
        <v>484519</v>
      </c>
      <c r="D27" s="33">
        <f>VLOOKUP(B27,'Step 4'!$A$3:$F$153,$E$2,FALSE)</f>
        <v>13356</v>
      </c>
      <c r="E27" s="33">
        <f>VLOOKUP(B27,'Step 2'!$A$3:$F$153,$E$2,FALSE)</f>
        <v>497875</v>
      </c>
      <c r="H27" s="26"/>
      <c r="M27" s="26"/>
      <c r="N27" s="26"/>
      <c r="P27" s="26"/>
      <c r="Q27" s="26"/>
      <c r="T27" s="26"/>
    </row>
    <row r="28" spans="1:20" ht="15" x14ac:dyDescent="0.25">
      <c r="A28" s="23" t="s">
        <v>259</v>
      </c>
      <c r="B28" s="30" t="str">
        <f t="shared" si="0"/>
        <v>Green Lake County, WI</v>
      </c>
      <c r="C28" s="33">
        <f t="shared" si="1"/>
        <v>212810</v>
      </c>
      <c r="D28" s="33">
        <f>VLOOKUP(B28,'Step 4'!$A$3:$F$153,$E$2,FALSE)</f>
        <v>8287</v>
      </c>
      <c r="E28" s="33">
        <f>VLOOKUP(B28,'Step 2'!$A$3:$F$153,$E$2,FALSE)</f>
        <v>221097</v>
      </c>
      <c r="H28" s="26"/>
      <c r="M28" s="26"/>
      <c r="N28" s="26"/>
      <c r="P28" s="26"/>
      <c r="Q28" s="26"/>
      <c r="T28" s="26"/>
    </row>
    <row r="29" spans="1:20" ht="15" x14ac:dyDescent="0.25">
      <c r="A29" s="23" t="s">
        <v>260</v>
      </c>
      <c r="B29" s="30" t="str">
        <f t="shared" si="0"/>
        <v>Iowa County, WI</v>
      </c>
      <c r="C29" s="33">
        <f t="shared" si="1"/>
        <v>316019</v>
      </c>
      <c r="D29" s="33">
        <f>VLOOKUP(B29,'Step 4'!$A$3:$F$153,$E$2,FALSE)</f>
        <v>9574</v>
      </c>
      <c r="E29" s="33">
        <f>VLOOKUP(B29,'Step 2'!$A$3:$F$153,$E$2,FALSE)</f>
        <v>325593</v>
      </c>
      <c r="H29" s="26"/>
      <c r="M29" s="26"/>
      <c r="N29" s="26"/>
      <c r="P29" s="26"/>
      <c r="Q29" s="26"/>
      <c r="T29" s="26"/>
    </row>
    <row r="30" spans="1:20" ht="15" x14ac:dyDescent="0.25">
      <c r="A30" s="23" t="s">
        <v>261</v>
      </c>
      <c r="B30" s="30" t="str">
        <f t="shared" si="0"/>
        <v>Iron County, WI</v>
      </c>
      <c r="C30" s="33">
        <f t="shared" si="1"/>
        <v>57311</v>
      </c>
      <c r="D30" s="33">
        <f>VLOOKUP(B30,'Step 4'!$A$3:$F$153,$E$2,FALSE)</f>
        <v>3433</v>
      </c>
      <c r="E30" s="33">
        <f>VLOOKUP(B30,'Step 2'!$A$3:$F$153,$E$2,FALSE)</f>
        <v>60744</v>
      </c>
      <c r="H30" s="26"/>
      <c r="M30" s="26"/>
      <c r="N30" s="26"/>
      <c r="P30" s="26"/>
      <c r="Q30" s="26"/>
      <c r="T30" s="26"/>
    </row>
    <row r="31" spans="1:20" ht="15" x14ac:dyDescent="0.25">
      <c r="A31" s="23" t="s">
        <v>262</v>
      </c>
      <c r="B31" s="30" t="str">
        <f t="shared" si="0"/>
        <v>Jackson County, WI</v>
      </c>
      <c r="C31" s="33">
        <f t="shared" si="1"/>
        <v>216168</v>
      </c>
      <c r="D31" s="33">
        <f>VLOOKUP(B31,'Step 4'!$A$3:$F$153,$E$2,FALSE)</f>
        <v>9874</v>
      </c>
      <c r="E31" s="33">
        <f>VLOOKUP(B31,'Step 2'!$A$3:$F$153,$E$2,FALSE)</f>
        <v>226042</v>
      </c>
      <c r="H31" s="26"/>
      <c r="M31" s="26"/>
      <c r="P31" s="26"/>
      <c r="Q31" s="26"/>
      <c r="T31" s="26"/>
    </row>
    <row r="32" spans="1:20" ht="15" x14ac:dyDescent="0.25">
      <c r="A32" s="23" t="s">
        <v>263</v>
      </c>
      <c r="B32" s="30" t="str">
        <f t="shared" si="0"/>
        <v>Jefferson County, WI</v>
      </c>
      <c r="C32" s="33">
        <f t="shared" si="1"/>
        <v>1069464</v>
      </c>
      <c r="D32" s="33">
        <f>VLOOKUP(B32,'Step 4'!$A$3:$F$153,$E$2,FALSE)</f>
        <v>32765</v>
      </c>
      <c r="E32" s="33">
        <f>VLOOKUP(B32,'Step 2'!$A$3:$F$153,$E$2,FALSE)</f>
        <v>1102229</v>
      </c>
    </row>
    <row r="33" spans="1:5" ht="15" x14ac:dyDescent="0.25">
      <c r="A33" s="23" t="s">
        <v>264</v>
      </c>
      <c r="B33" s="30" t="str">
        <f t="shared" si="0"/>
        <v>Juneau County, WI</v>
      </c>
      <c r="C33" s="33">
        <f t="shared" si="1"/>
        <v>308192</v>
      </c>
      <c r="D33" s="33">
        <f>VLOOKUP(B33,'Step 4'!$A$3:$F$153,$E$2,FALSE)</f>
        <v>11726</v>
      </c>
      <c r="E33" s="33">
        <f>VLOOKUP(B33,'Step 2'!$A$3:$F$153,$E$2,FALSE)</f>
        <v>319918</v>
      </c>
    </row>
    <row r="34" spans="1:5" ht="15" x14ac:dyDescent="0.25">
      <c r="A34" s="23" t="s">
        <v>265</v>
      </c>
      <c r="B34" s="30" t="str">
        <f t="shared" si="0"/>
        <v>Kenosha County, WI</v>
      </c>
      <c r="C34" s="33">
        <f t="shared" si="1"/>
        <v>2078691</v>
      </c>
      <c r="D34" s="33">
        <f>VLOOKUP(B34,'Step 4'!$A$3:$F$153,$E$2,FALSE)</f>
        <v>80568</v>
      </c>
      <c r="E34" s="33">
        <f>VLOOKUP(B34,'Step 2'!$A$3:$F$153,$E$2,FALSE)</f>
        <v>2159259</v>
      </c>
    </row>
    <row r="35" spans="1:5" ht="15" x14ac:dyDescent="0.25">
      <c r="A35" s="23" t="s">
        <v>266</v>
      </c>
      <c r="B35" s="30" t="str">
        <f t="shared" si="0"/>
        <v>Kewaunee County, WI</v>
      </c>
      <c r="C35" s="33">
        <f t="shared" si="1"/>
        <v>251835</v>
      </c>
      <c r="D35" s="33">
        <f>VLOOKUP(B35,'Step 4'!$A$3:$F$153,$E$2,FALSE)</f>
        <v>6832</v>
      </c>
      <c r="E35" s="33">
        <f>VLOOKUP(B35,'Step 2'!$A$3:$F$153,$E$2,FALSE)</f>
        <v>258667</v>
      </c>
    </row>
    <row r="36" spans="1:5" ht="15" x14ac:dyDescent="0.25">
      <c r="A36" s="23" t="s">
        <v>267</v>
      </c>
      <c r="B36" s="30" t="str">
        <f t="shared" si="0"/>
        <v>La Crosse County, WI</v>
      </c>
      <c r="C36" s="33">
        <f t="shared" si="1"/>
        <v>1551628</v>
      </c>
      <c r="D36" s="33">
        <f>VLOOKUP(B36,'Step 4'!$A$3:$F$153,$E$2,FALSE)</f>
        <v>43238</v>
      </c>
      <c r="E36" s="33">
        <f>VLOOKUP(B36,'Step 2'!$A$3:$F$153,$E$2,FALSE)</f>
        <v>1594866</v>
      </c>
    </row>
    <row r="37" spans="1:5" ht="15" x14ac:dyDescent="0.25">
      <c r="A37" s="23" t="s">
        <v>268</v>
      </c>
      <c r="B37" s="30" t="str">
        <f t="shared" si="0"/>
        <v>Lafayette County, WI</v>
      </c>
      <c r="C37" s="33">
        <f t="shared" si="1"/>
        <v>236189</v>
      </c>
      <c r="D37" s="33">
        <f>VLOOKUP(B37,'Step 4'!$A$3:$F$153,$E$2,FALSE)</f>
        <v>6106</v>
      </c>
      <c r="E37" s="33">
        <f>VLOOKUP(B37,'Step 2'!$A$3:$F$153,$E$2,FALSE)</f>
        <v>242295</v>
      </c>
    </row>
    <row r="38" spans="1:5" ht="15" x14ac:dyDescent="0.25">
      <c r="A38" s="23" t="s">
        <v>269</v>
      </c>
      <c r="B38" s="30" t="str">
        <f t="shared" si="0"/>
        <v>Langlade County, WI</v>
      </c>
      <c r="C38" s="33">
        <f t="shared" si="1"/>
        <v>214187</v>
      </c>
      <c r="D38" s="33">
        <f>VLOOKUP(B38,'Step 4'!$A$3:$F$153,$E$2,FALSE)</f>
        <v>8999</v>
      </c>
      <c r="E38" s="33">
        <f>VLOOKUP(B38,'Step 2'!$A$3:$F$153,$E$2,FALSE)</f>
        <v>223186</v>
      </c>
    </row>
    <row r="39" spans="1:5" ht="15" x14ac:dyDescent="0.25">
      <c r="A39" s="23" t="s">
        <v>270</v>
      </c>
      <c r="B39" s="30" t="str">
        <f t="shared" si="0"/>
        <v>Lincoln County, WI</v>
      </c>
      <c r="C39" s="33">
        <f t="shared" si="1"/>
        <v>341931</v>
      </c>
      <c r="D39" s="33">
        <f>VLOOKUP(B39,'Step 4'!$A$3:$F$153,$E$2,FALSE)</f>
        <v>11684</v>
      </c>
      <c r="E39" s="33">
        <f>VLOOKUP(B39,'Step 2'!$A$3:$F$153,$E$2,FALSE)</f>
        <v>353615</v>
      </c>
    </row>
    <row r="40" spans="1:5" ht="15" x14ac:dyDescent="0.25">
      <c r="A40" s="23" t="s">
        <v>271</v>
      </c>
      <c r="B40" s="30" t="str">
        <f t="shared" si="0"/>
        <v>Manitowoc County, WI</v>
      </c>
      <c r="C40" s="33">
        <f t="shared" si="1"/>
        <v>944364</v>
      </c>
      <c r="D40" s="33">
        <f>VLOOKUP(B40,'Step 4'!$A$3:$F$153,$E$2,FALSE)</f>
        <v>29938</v>
      </c>
      <c r="E40" s="33">
        <f>VLOOKUP(B40,'Step 2'!$A$3:$F$153,$E$2,FALSE)</f>
        <v>974302</v>
      </c>
    </row>
    <row r="41" spans="1:5" ht="15" x14ac:dyDescent="0.25">
      <c r="A41" s="23" t="s">
        <v>272</v>
      </c>
      <c r="B41" s="30" t="str">
        <f t="shared" si="0"/>
        <v>Marathon County, WI</v>
      </c>
      <c r="C41" s="33">
        <f t="shared" si="1"/>
        <v>1706897</v>
      </c>
      <c r="D41" s="33">
        <f>VLOOKUP(B41,'Step 4'!$A$3:$F$153,$E$2,FALSE)</f>
        <v>47691</v>
      </c>
      <c r="E41" s="33">
        <f>VLOOKUP(B41,'Step 2'!$A$3:$F$153,$E$2,FALSE)</f>
        <v>1754588</v>
      </c>
    </row>
    <row r="42" spans="1:5" ht="15" x14ac:dyDescent="0.25">
      <c r="A42" s="23" t="s">
        <v>273</v>
      </c>
      <c r="B42" s="30" t="str">
        <f t="shared" si="0"/>
        <v>Marinette County, WI</v>
      </c>
      <c r="C42" s="33">
        <f t="shared" si="1"/>
        <v>440249</v>
      </c>
      <c r="D42" s="33">
        <f>VLOOKUP(B42,'Step 4'!$A$3:$F$153,$E$2,FALSE)</f>
        <v>18457</v>
      </c>
      <c r="E42" s="33">
        <f>VLOOKUP(B42,'Step 2'!$A$3:$F$153,$E$2,FALSE)</f>
        <v>458706</v>
      </c>
    </row>
    <row r="43" spans="1:5" ht="15" x14ac:dyDescent="0.25">
      <c r="A43" s="23" t="s">
        <v>274</v>
      </c>
      <c r="B43" s="30" t="str">
        <f t="shared" si="0"/>
        <v>Marquette County, WI</v>
      </c>
      <c r="C43" s="33">
        <f t="shared" si="1"/>
        <v>176869</v>
      </c>
      <c r="D43" s="33">
        <f>VLOOKUP(B43,'Step 4'!$A$3:$F$153,$E$2,FALSE)</f>
        <v>7242</v>
      </c>
      <c r="E43" s="33">
        <f>VLOOKUP(B43,'Step 2'!$A$3:$F$153,$E$2,FALSE)</f>
        <v>184111</v>
      </c>
    </row>
    <row r="44" spans="1:5" ht="15" x14ac:dyDescent="0.25">
      <c r="A44" s="23" t="s">
        <v>275</v>
      </c>
      <c r="B44" s="30" t="str">
        <f t="shared" si="0"/>
        <v>Menominee County, WI</v>
      </c>
      <c r="C44" s="33">
        <f t="shared" si="1"/>
        <v>34251</v>
      </c>
      <c r="D44" s="33">
        <f>VLOOKUP(B44,'Step 4'!$A$3:$F$153,$E$2,FALSE)</f>
        <v>2511</v>
      </c>
      <c r="E44" s="33">
        <f>VLOOKUP(B44,'Step 2'!$A$3:$F$153,$E$2,FALSE)</f>
        <v>36762</v>
      </c>
    </row>
    <row r="45" spans="1:5" ht="15" x14ac:dyDescent="0.25">
      <c r="A45" s="23" t="s">
        <v>276</v>
      </c>
      <c r="B45" s="30" t="str">
        <f t="shared" si="0"/>
        <v>Milwaukee County, WI</v>
      </c>
      <c r="C45" s="33">
        <f t="shared" si="1"/>
        <v>10585830</v>
      </c>
      <c r="D45" s="33">
        <f>VLOOKUP(B45,'Step 4'!$A$3:$F$153,$E$2,FALSE)</f>
        <v>489800</v>
      </c>
      <c r="E45" s="33">
        <f>VLOOKUP(B45,'Step 2'!$A$3:$F$153,$E$2,FALSE)</f>
        <v>11075630</v>
      </c>
    </row>
    <row r="46" spans="1:5" ht="15" x14ac:dyDescent="0.25">
      <c r="A46" s="23" t="s">
        <v>277</v>
      </c>
      <c r="B46" s="30" t="str">
        <f t="shared" si="0"/>
        <v>Monroe County, WI</v>
      </c>
      <c r="C46" s="33">
        <f t="shared" si="1"/>
        <v>542889</v>
      </c>
      <c r="D46" s="33">
        <f>VLOOKUP(B46,'Step 4'!$A$3:$F$153,$E$2,FALSE)</f>
        <v>16321</v>
      </c>
      <c r="E46" s="33">
        <f>VLOOKUP(B46,'Step 2'!$A$3:$F$153,$E$2,FALSE)</f>
        <v>559210</v>
      </c>
    </row>
    <row r="47" spans="1:5" ht="15" x14ac:dyDescent="0.25">
      <c r="A47" s="23" t="s">
        <v>278</v>
      </c>
      <c r="B47" s="30" t="str">
        <f t="shared" si="0"/>
        <v>Oconto County, WI</v>
      </c>
      <c r="C47" s="33">
        <f t="shared" si="1"/>
        <v>477566</v>
      </c>
      <c r="D47" s="33">
        <f>VLOOKUP(B47,'Step 4'!$A$3:$F$153,$E$2,FALSE)</f>
        <v>16664</v>
      </c>
      <c r="E47" s="33">
        <f>VLOOKUP(B47,'Step 2'!$A$3:$F$153,$E$2,FALSE)</f>
        <v>494230</v>
      </c>
    </row>
    <row r="48" spans="1:5" ht="15" x14ac:dyDescent="0.25">
      <c r="A48" s="23" t="s">
        <v>279</v>
      </c>
      <c r="B48" s="30" t="str">
        <f t="shared" si="0"/>
        <v>Oneida County, WI</v>
      </c>
      <c r="C48" s="33">
        <f t="shared" si="1"/>
        <v>414194</v>
      </c>
      <c r="D48" s="33">
        <f>VLOOKUP(B48,'Step 4'!$A$3:$F$153,$E$2,FALSE)</f>
        <v>16060</v>
      </c>
      <c r="E48" s="33">
        <f>VLOOKUP(B48,'Step 2'!$A$3:$F$153,$E$2,FALSE)</f>
        <v>430254</v>
      </c>
    </row>
    <row r="49" spans="1:5" ht="15" x14ac:dyDescent="0.25">
      <c r="A49" s="23" t="s">
        <v>280</v>
      </c>
      <c r="B49" s="30" t="str">
        <f t="shared" si="0"/>
        <v>Outagamie County, WI</v>
      </c>
      <c r="C49" s="33">
        <f t="shared" si="1"/>
        <v>2426783</v>
      </c>
      <c r="D49" s="33">
        <f>VLOOKUP(B49,'Step 4'!$A$3:$F$153,$E$2,FALSE)</f>
        <v>69364</v>
      </c>
      <c r="E49" s="33">
        <f>VLOOKUP(B49,'Step 2'!$A$3:$F$153,$E$2,FALSE)</f>
        <v>2496147</v>
      </c>
    </row>
    <row r="50" spans="1:5" ht="15" x14ac:dyDescent="0.25">
      <c r="A50" s="23" t="s">
        <v>281</v>
      </c>
      <c r="B50" s="30" t="str">
        <f t="shared" si="0"/>
        <v>Ozaukee County, WI</v>
      </c>
      <c r="C50" s="33">
        <f t="shared" si="1"/>
        <v>1140576</v>
      </c>
      <c r="D50" s="33">
        <f>VLOOKUP(B50,'Step 4'!$A$3:$F$153,$E$2,FALSE)</f>
        <v>31921</v>
      </c>
      <c r="E50" s="33">
        <f>VLOOKUP(B50,'Step 2'!$A$3:$F$153,$E$2,FALSE)</f>
        <v>1172497</v>
      </c>
    </row>
    <row r="51" spans="1:5" ht="15" x14ac:dyDescent="0.25">
      <c r="A51" s="23" t="s">
        <v>282</v>
      </c>
      <c r="B51" s="30" t="str">
        <f t="shared" si="0"/>
        <v>Pepin County, WI</v>
      </c>
      <c r="C51" s="33">
        <f t="shared" si="1"/>
        <v>93686</v>
      </c>
      <c r="D51" s="33">
        <f>VLOOKUP(B51,'Step 4'!$A$3:$F$153,$E$2,FALSE)</f>
        <v>3132</v>
      </c>
      <c r="E51" s="33">
        <f>VLOOKUP(B51,'Step 2'!$A$3:$F$153,$E$2,FALSE)</f>
        <v>96818</v>
      </c>
    </row>
    <row r="52" spans="1:5" ht="15" x14ac:dyDescent="0.25">
      <c r="A52" s="23" t="s">
        <v>283</v>
      </c>
      <c r="B52" s="30" t="str">
        <f t="shared" si="0"/>
        <v>Pierce County, WI</v>
      </c>
      <c r="C52" s="33">
        <f t="shared" si="1"/>
        <v>564623</v>
      </c>
      <c r="D52" s="33">
        <f>VLOOKUP(B52,'Step 4'!$A$3:$F$153,$E$2,FALSE)</f>
        <v>19728</v>
      </c>
      <c r="E52" s="33">
        <f>VLOOKUP(B52,'Step 2'!$A$3:$F$153,$E$2,FALSE)</f>
        <v>584351</v>
      </c>
    </row>
    <row r="53" spans="1:5" ht="15" x14ac:dyDescent="0.25">
      <c r="A53" s="23" t="s">
        <v>284</v>
      </c>
      <c r="B53" s="30" t="str">
        <f t="shared" si="0"/>
        <v>Polk County, WI</v>
      </c>
      <c r="C53" s="33">
        <f t="shared" si="1"/>
        <v>563477</v>
      </c>
      <c r="D53" s="33">
        <f>VLOOKUP(B53,'Step 4'!$A$3:$F$153,$E$2,FALSE)</f>
        <v>23432</v>
      </c>
      <c r="E53" s="33">
        <f>VLOOKUP(B53,'Step 2'!$A$3:$F$153,$E$2,FALSE)</f>
        <v>586909</v>
      </c>
    </row>
    <row r="54" spans="1:5" ht="15" x14ac:dyDescent="0.25">
      <c r="A54" s="23" t="s">
        <v>285</v>
      </c>
      <c r="B54" s="30" t="str">
        <f t="shared" si="0"/>
        <v>Portage County, WI</v>
      </c>
      <c r="C54" s="33">
        <f t="shared" si="1"/>
        <v>875338</v>
      </c>
      <c r="D54" s="33">
        <f>VLOOKUP(B54,'Step 4'!$A$3:$F$153,$E$2,FALSE)</f>
        <v>28768</v>
      </c>
      <c r="E54" s="33">
        <f>VLOOKUP(B54,'Step 2'!$A$3:$F$153,$E$2,FALSE)</f>
        <v>904106</v>
      </c>
    </row>
    <row r="55" spans="1:5" ht="15" x14ac:dyDescent="0.25">
      <c r="A55" s="23" t="s">
        <v>286</v>
      </c>
      <c r="B55" s="30" t="str">
        <f t="shared" si="0"/>
        <v>Price County, WI</v>
      </c>
      <c r="C55" s="33">
        <f t="shared" si="1"/>
        <v>143699</v>
      </c>
      <c r="D55" s="33">
        <f>VLOOKUP(B55,'Step 4'!$A$3:$F$153,$E$2,FALSE)</f>
        <v>5633</v>
      </c>
      <c r="E55" s="33">
        <f>VLOOKUP(B55,'Step 2'!$A$3:$F$153,$E$2,FALSE)</f>
        <v>149332</v>
      </c>
    </row>
    <row r="56" spans="1:5" ht="15" x14ac:dyDescent="0.25">
      <c r="A56" s="23" t="s">
        <v>287</v>
      </c>
      <c r="B56" s="30" t="str">
        <f t="shared" si="0"/>
        <v>Racine County, WI</v>
      </c>
      <c r="C56" s="33">
        <f t="shared" si="1"/>
        <v>2263020</v>
      </c>
      <c r="D56" s="33">
        <f>VLOOKUP(B56,'Step 4'!$A$3:$F$153,$E$2,FALSE)</f>
        <v>94702</v>
      </c>
      <c r="E56" s="33">
        <f>VLOOKUP(B56,'Step 2'!$A$3:$F$153,$E$2,FALSE)</f>
        <v>2357722</v>
      </c>
    </row>
    <row r="57" spans="1:5" ht="15" x14ac:dyDescent="0.25">
      <c r="A57" s="23" t="s">
        <v>288</v>
      </c>
      <c r="B57" s="30" t="str">
        <f t="shared" si="0"/>
        <v>Richland County, WI</v>
      </c>
      <c r="C57" s="33">
        <f t="shared" si="1"/>
        <v>206355</v>
      </c>
      <c r="D57" s="33">
        <f>VLOOKUP(B57,'Step 4'!$A$3:$F$153,$E$2,FALSE)</f>
        <v>6698</v>
      </c>
      <c r="E57" s="33">
        <f>VLOOKUP(B57,'Step 2'!$A$3:$F$153,$E$2,FALSE)</f>
        <v>213053</v>
      </c>
    </row>
    <row r="58" spans="1:5" ht="15" x14ac:dyDescent="0.25">
      <c r="A58" s="23" t="s">
        <v>289</v>
      </c>
      <c r="B58" s="30" t="str">
        <f t="shared" si="0"/>
        <v>Rock County, WI</v>
      </c>
      <c r="C58" s="33">
        <f t="shared" si="1"/>
        <v>1978531</v>
      </c>
      <c r="D58" s="33">
        <f>VLOOKUP(B58,'Step 4'!$A$3:$F$153,$E$2,FALSE)</f>
        <v>79985</v>
      </c>
      <c r="E58" s="33">
        <f>VLOOKUP(B58,'Step 2'!$A$3:$F$153,$E$2,FALSE)</f>
        <v>2058516</v>
      </c>
    </row>
    <row r="59" spans="1:5" ht="15" x14ac:dyDescent="0.25">
      <c r="A59" s="23" t="s">
        <v>290</v>
      </c>
      <c r="B59" s="30" t="str">
        <f t="shared" si="0"/>
        <v>Rusk County, WI</v>
      </c>
      <c r="C59" s="33">
        <f t="shared" si="1"/>
        <v>149447</v>
      </c>
      <c r="D59" s="33">
        <f>VLOOKUP(B59,'Step 4'!$A$3:$F$153,$E$2,FALSE)</f>
        <v>6194</v>
      </c>
      <c r="E59" s="33">
        <f>VLOOKUP(B59,'Step 2'!$A$3:$F$153,$E$2,FALSE)</f>
        <v>155641</v>
      </c>
    </row>
    <row r="60" spans="1:5" ht="15" x14ac:dyDescent="0.25">
      <c r="A60" s="23" t="s">
        <v>291</v>
      </c>
      <c r="B60" s="30" t="str">
        <f t="shared" si="0"/>
        <v>St. Croix County, WI</v>
      </c>
      <c r="C60" s="33">
        <f t="shared" si="1"/>
        <v>1148722</v>
      </c>
      <c r="D60" s="33">
        <f>VLOOKUP(B60,'Step 4'!$A$3:$F$153,$E$2,FALSE)</f>
        <v>38489</v>
      </c>
      <c r="E60" s="33">
        <f>VLOOKUP(B60,'Step 2'!$A$3:$F$153,$E$2,FALSE)</f>
        <v>1187211</v>
      </c>
    </row>
    <row r="61" spans="1:5" ht="15" x14ac:dyDescent="0.25">
      <c r="A61" s="23" t="s">
        <v>292</v>
      </c>
      <c r="B61" s="30" t="str">
        <f t="shared" si="0"/>
        <v>Sauk County, WI</v>
      </c>
      <c r="C61" s="33">
        <f t="shared" si="1"/>
        <v>797549</v>
      </c>
      <c r="D61" s="33">
        <f>VLOOKUP(B61,'Step 4'!$A$3:$F$153,$E$2,FALSE)</f>
        <v>27550</v>
      </c>
      <c r="E61" s="33">
        <f>VLOOKUP(B61,'Step 2'!$A$3:$F$153,$E$2,FALSE)</f>
        <v>825099</v>
      </c>
    </row>
    <row r="62" spans="1:5" ht="15" x14ac:dyDescent="0.25">
      <c r="A62" s="23" t="s">
        <v>293</v>
      </c>
      <c r="B62" s="30" t="str">
        <f t="shared" si="0"/>
        <v>Sawyer County, WI</v>
      </c>
      <c r="C62" s="33">
        <f t="shared" si="1"/>
        <v>182704</v>
      </c>
      <c r="D62" s="33">
        <f>VLOOKUP(B62,'Step 4'!$A$3:$F$153,$E$2,FALSE)</f>
        <v>8516</v>
      </c>
      <c r="E62" s="33">
        <f>VLOOKUP(B62,'Step 2'!$A$3:$F$153,$E$2,FALSE)</f>
        <v>191220</v>
      </c>
    </row>
    <row r="63" spans="1:5" ht="15" x14ac:dyDescent="0.25">
      <c r="A63" s="23" t="s">
        <v>294</v>
      </c>
      <c r="B63" s="30" t="str">
        <f t="shared" si="0"/>
        <v>Shawano County, WI</v>
      </c>
      <c r="C63" s="33">
        <f t="shared" si="1"/>
        <v>478946</v>
      </c>
      <c r="D63" s="33">
        <f>VLOOKUP(B63,'Step 4'!$A$3:$F$153,$E$2,FALSE)</f>
        <v>16213</v>
      </c>
      <c r="E63" s="33">
        <f>VLOOKUP(B63,'Step 2'!$A$3:$F$153,$E$2,FALSE)</f>
        <v>495159</v>
      </c>
    </row>
    <row r="64" spans="1:5" ht="15" x14ac:dyDescent="0.25">
      <c r="A64" s="23" t="s">
        <v>295</v>
      </c>
      <c r="B64" s="30" t="str">
        <f t="shared" si="0"/>
        <v>Sheboygan County, WI</v>
      </c>
      <c r="C64" s="33">
        <f t="shared" si="1"/>
        <v>1433065</v>
      </c>
      <c r="D64" s="33">
        <f>VLOOKUP(B64,'Step 4'!$A$3:$F$153,$E$2,FALSE)</f>
        <v>40366</v>
      </c>
      <c r="E64" s="33">
        <f>VLOOKUP(B64,'Step 2'!$A$3:$F$153,$E$2,FALSE)</f>
        <v>1473431</v>
      </c>
    </row>
    <row r="65" spans="1:5" ht="15" x14ac:dyDescent="0.25">
      <c r="A65" s="23" t="s">
        <v>296</v>
      </c>
      <c r="B65" s="30" t="str">
        <f t="shared" si="0"/>
        <v>Taylor County, WI</v>
      </c>
      <c r="C65" s="33">
        <f t="shared" si="1"/>
        <v>249793</v>
      </c>
      <c r="D65" s="33">
        <f>VLOOKUP(B65,'Step 4'!$A$3:$F$153,$E$2,FALSE)</f>
        <v>8682</v>
      </c>
      <c r="E65" s="33">
        <f>VLOOKUP(B65,'Step 2'!$A$3:$F$153,$E$2,FALSE)</f>
        <v>258475</v>
      </c>
    </row>
    <row r="66" spans="1:5" ht="15" x14ac:dyDescent="0.25">
      <c r="A66" s="23" t="s">
        <v>297</v>
      </c>
      <c r="B66" s="30" t="str">
        <f t="shared" si="0"/>
        <v>Trempealeau County, WI</v>
      </c>
      <c r="C66" s="33">
        <f t="shared" si="1"/>
        <v>349579</v>
      </c>
      <c r="D66" s="33">
        <f>VLOOKUP(B66,'Step 4'!$A$3:$F$153,$E$2,FALSE)</f>
        <v>12234</v>
      </c>
      <c r="E66" s="33">
        <f>VLOOKUP(B66,'Step 2'!$A$3:$F$153,$E$2,FALSE)</f>
        <v>361813</v>
      </c>
    </row>
    <row r="67" spans="1:5" ht="15" x14ac:dyDescent="0.25">
      <c r="A67" s="23" t="s">
        <v>298</v>
      </c>
      <c r="B67" s="30" t="str">
        <f t="shared" si="0"/>
        <v>Vernon County, WI</v>
      </c>
      <c r="C67" s="33">
        <f t="shared" si="1"/>
        <v>355604</v>
      </c>
      <c r="D67" s="33">
        <f>VLOOKUP(B67,'Step 4'!$A$3:$F$153,$E$2,FALSE)</f>
        <v>10729</v>
      </c>
      <c r="E67" s="33">
        <f>VLOOKUP(B67,'Step 2'!$A$3:$F$153,$E$2,FALSE)</f>
        <v>366333</v>
      </c>
    </row>
    <row r="68" spans="1:5" ht="15" x14ac:dyDescent="0.25">
      <c r="A68" s="23" t="s">
        <v>299</v>
      </c>
      <c r="B68" s="30" t="str">
        <f t="shared" si="0"/>
        <v>Vilas County, WI</v>
      </c>
      <c r="C68" s="33">
        <f t="shared" si="1"/>
        <v>236459</v>
      </c>
      <c r="D68" s="33">
        <f>VLOOKUP(B68,'Step 4'!$A$3:$F$153,$E$2,FALSE)</f>
        <v>10493</v>
      </c>
      <c r="E68" s="33">
        <f>VLOOKUP(B68,'Step 2'!$A$3:$F$153,$E$2,FALSE)</f>
        <v>246952</v>
      </c>
    </row>
    <row r="69" spans="1:5" ht="15" x14ac:dyDescent="0.25">
      <c r="A69" s="23" t="s">
        <v>300</v>
      </c>
      <c r="B69" s="30" t="str">
        <f t="shared" si="0"/>
        <v>Walworth County, WI</v>
      </c>
      <c r="C69" s="33">
        <f t="shared" si="1"/>
        <v>1337575</v>
      </c>
      <c r="D69" s="33">
        <f>VLOOKUP(B69,'Step 4'!$A$3:$F$153,$E$2,FALSE)</f>
        <v>44262</v>
      </c>
      <c r="E69" s="33">
        <f>VLOOKUP(B69,'Step 2'!$A$3:$F$153,$E$2,FALSE)</f>
        <v>1381837</v>
      </c>
    </row>
    <row r="70" spans="1:5" ht="15" x14ac:dyDescent="0.25">
      <c r="A70" s="23" t="s">
        <v>301</v>
      </c>
      <c r="B70" s="30" t="str">
        <f t="shared" ref="B70:B76" si="2">LEFT(A70,FIND(",",A70))&amp;" WI"</f>
        <v>Washburn County, WI</v>
      </c>
      <c r="C70" s="33">
        <f t="shared" ref="C70:C76" si="3">E70-D70</f>
        <v>178997</v>
      </c>
      <c r="D70" s="33">
        <f>VLOOKUP(B70,'Step 4'!$A$3:$F$153,$E$2,FALSE)</f>
        <v>7549</v>
      </c>
      <c r="E70" s="33">
        <f>VLOOKUP(B70,'Step 2'!$A$3:$F$153,$E$2,FALSE)</f>
        <v>186546</v>
      </c>
    </row>
    <row r="71" spans="1:5" ht="15" x14ac:dyDescent="0.25">
      <c r="A71" s="23" t="s">
        <v>302</v>
      </c>
      <c r="B71" s="30" t="str">
        <f t="shared" si="2"/>
        <v>Washington County, WI</v>
      </c>
      <c r="C71" s="33">
        <f t="shared" si="3"/>
        <v>1783360</v>
      </c>
      <c r="D71" s="33">
        <f>VLOOKUP(B71,'Step 4'!$A$3:$F$153,$E$2,FALSE)</f>
        <v>49666</v>
      </c>
      <c r="E71" s="33">
        <f>VLOOKUP(B71,'Step 2'!$A$3:$F$153,$E$2,FALSE)</f>
        <v>1833026</v>
      </c>
    </row>
    <row r="72" spans="1:5" ht="15" x14ac:dyDescent="0.25">
      <c r="A72" s="23" t="s">
        <v>303</v>
      </c>
      <c r="B72" s="30" t="str">
        <f t="shared" si="2"/>
        <v>Waukesha County, WI</v>
      </c>
      <c r="C72" s="33">
        <f t="shared" si="3"/>
        <v>5211861</v>
      </c>
      <c r="D72" s="33">
        <f>VLOOKUP(B72,'Step 4'!$A$3:$F$153,$E$2,FALSE)</f>
        <v>147575</v>
      </c>
      <c r="E72" s="33">
        <f>VLOOKUP(B72,'Step 2'!$A$3:$F$153,$E$2,FALSE)</f>
        <v>5359436</v>
      </c>
    </row>
    <row r="73" spans="1:5" ht="15" x14ac:dyDescent="0.25">
      <c r="A73" s="23" t="s">
        <v>304</v>
      </c>
      <c r="B73" s="30" t="str">
        <f t="shared" si="2"/>
        <v>Waupaca County, WI</v>
      </c>
      <c r="C73" s="33">
        <f t="shared" si="3"/>
        <v>590921</v>
      </c>
      <c r="D73" s="33">
        <f>VLOOKUP(B73,'Step 4'!$A$3:$F$153,$E$2,FALSE)</f>
        <v>19676</v>
      </c>
      <c r="E73" s="33">
        <f>VLOOKUP(B73,'Step 2'!$A$3:$F$153,$E$2,FALSE)</f>
        <v>610597</v>
      </c>
    </row>
    <row r="74" spans="1:5" ht="15" x14ac:dyDescent="0.25">
      <c r="A74" s="23" t="s">
        <v>305</v>
      </c>
      <c r="B74" s="30" t="str">
        <f t="shared" si="2"/>
        <v>Waushara County, WI</v>
      </c>
      <c r="C74" s="33">
        <f t="shared" si="3"/>
        <v>257693</v>
      </c>
      <c r="D74" s="33">
        <f>VLOOKUP(B74,'Step 4'!$A$3:$F$153,$E$2,FALSE)</f>
        <v>10080</v>
      </c>
      <c r="E74" s="33">
        <f>VLOOKUP(B74,'Step 2'!$A$3:$F$153,$E$2,FALSE)</f>
        <v>267773</v>
      </c>
    </row>
    <row r="75" spans="1:5" ht="15" x14ac:dyDescent="0.25">
      <c r="A75" s="23" t="s">
        <v>306</v>
      </c>
      <c r="B75" s="30" t="str">
        <f t="shared" si="2"/>
        <v>Winnebago County, WI</v>
      </c>
      <c r="C75" s="33">
        <f t="shared" si="3"/>
        <v>2149802</v>
      </c>
      <c r="D75" s="33">
        <f>VLOOKUP(B75,'Step 4'!$A$3:$F$153,$E$2,FALSE)</f>
        <v>62730</v>
      </c>
      <c r="E75" s="33">
        <f>VLOOKUP(B75,'Step 2'!$A$3:$F$153,$E$2,FALSE)</f>
        <v>2212532</v>
      </c>
    </row>
    <row r="76" spans="1:5" ht="15" x14ac:dyDescent="0.25">
      <c r="A76" s="23" t="s">
        <v>307</v>
      </c>
      <c r="B76" s="30" t="str">
        <f t="shared" si="2"/>
        <v>Wood County, WI</v>
      </c>
      <c r="C76" s="33">
        <f t="shared" si="3"/>
        <v>779859</v>
      </c>
      <c r="D76" s="33">
        <f>VLOOKUP(B76,'Step 4'!$A$3:$F$153,$E$2,FALSE)</f>
        <v>30824</v>
      </c>
      <c r="E76" s="33">
        <f>VLOOKUP(B76,'Step 2'!$A$3:$F$153,$E$2,FALSE)</f>
        <v>810683</v>
      </c>
    </row>
    <row r="77" spans="1:5" x14ac:dyDescent="0.2">
      <c r="A77" s="30"/>
      <c r="B77" s="30"/>
    </row>
    <row r="78" spans="1:5" x14ac:dyDescent="0.2">
      <c r="A78" s="30"/>
      <c r="B78" s="30"/>
    </row>
    <row r="79" spans="1:5" ht="15" customHeight="1" x14ac:dyDescent="0.2">
      <c r="A79" s="30"/>
      <c r="B79" s="29" t="s">
        <v>354</v>
      </c>
      <c r="C79" s="34">
        <f>National!M14</f>
        <v>5.2</v>
      </c>
    </row>
    <row r="80" spans="1:5" x14ac:dyDescent="0.2">
      <c r="A80" s="30"/>
      <c r="B80" s="29"/>
      <c r="C80" s="34"/>
    </row>
    <row r="81" spans="1:18" x14ac:dyDescent="0.2">
      <c r="A81" s="30"/>
      <c r="B81" s="29"/>
      <c r="C81" s="34"/>
    </row>
    <row r="82" spans="1:18" x14ac:dyDescent="0.2">
      <c r="A82" s="30"/>
      <c r="B82" s="30"/>
    </row>
    <row r="83" spans="1:18" ht="28.5" customHeight="1" x14ac:dyDescent="0.2">
      <c r="B83" s="30"/>
      <c r="C83" s="87" t="s">
        <v>355</v>
      </c>
      <c r="D83" s="88"/>
      <c r="E83" s="89"/>
      <c r="F83" s="90" t="str">
        <f>$C$3</f>
        <v>Feb 2021 - Jan 2023</v>
      </c>
      <c r="G83" s="91"/>
      <c r="H83" s="92"/>
      <c r="I83" s="93" t="str">
        <f>"Number, "&amp;C3&amp;" (Census share * 24-month total)"</f>
        <v>Number, Feb 2021 - Jan 2023 (Census share * 24-month total)</v>
      </c>
      <c r="J83" s="94"/>
      <c r="K83" s="94"/>
      <c r="L83" s="95"/>
    </row>
    <row r="84" spans="1:18" x14ac:dyDescent="0.2">
      <c r="B84" s="30"/>
      <c r="C84" s="35" t="s">
        <v>346</v>
      </c>
      <c r="D84" s="35" t="s">
        <v>347</v>
      </c>
      <c r="E84" s="35" t="s">
        <v>356</v>
      </c>
      <c r="F84" s="35" t="s">
        <v>346</v>
      </c>
      <c r="G84" s="35" t="s">
        <v>347</v>
      </c>
      <c r="H84" s="35" t="s">
        <v>356</v>
      </c>
      <c r="I84" s="36" t="s">
        <v>346</v>
      </c>
      <c r="J84" s="36" t="s">
        <v>347</v>
      </c>
      <c r="K84" s="36" t="s">
        <v>353</v>
      </c>
      <c r="L84" s="37" t="s">
        <v>206</v>
      </c>
    </row>
    <row r="85" spans="1:18" ht="15" x14ac:dyDescent="0.25">
      <c r="A85" s="26" t="str">
        <f>LEFT(B85,FIND("(",B85)-2)&amp;", WI"</f>
        <v>Ashland County, WI</v>
      </c>
      <c r="B85" s="23" t="s">
        <v>308</v>
      </c>
      <c r="C85" s="38">
        <f>VLOOKUP($B85,'Census shares'!$A$5:$G$87,3, FALSE)</f>
        <v>8.8402999999999995E-2</v>
      </c>
      <c r="D85" s="38">
        <f>VLOOKUP($B85,'Census shares'!$A$5:$G$87,5, FALSE)</f>
        <v>0.25617899999999999</v>
      </c>
      <c r="E85" s="38">
        <f>VLOOKUP($B85,'Census shares'!$A$5:$G$87,7, FALSE)</f>
        <v>9.7577999999999998E-2</v>
      </c>
      <c r="F85" s="30">
        <f>VLOOKUP(A85,$B$5:$E$76,2,FALSE)</f>
        <v>172638</v>
      </c>
      <c r="G85" s="30">
        <f>VLOOKUP(A85,$B$5:$E$76,3,FALSE)</f>
        <v>7968</v>
      </c>
      <c r="H85" s="30">
        <f>VLOOKUP(A85,$B$5:$E$76,4,FALSE)</f>
        <v>180606</v>
      </c>
      <c r="I85" s="97">
        <f t="shared" ref="I85:J85" si="4">C85*F85</f>
        <v>15261.717113999999</v>
      </c>
      <c r="J85" s="98">
        <f t="shared" si="4"/>
        <v>2041.2342719999999</v>
      </c>
      <c r="K85" s="98">
        <f t="shared" ref="K85" si="5">I85+J85</f>
        <v>17302.951386000001</v>
      </c>
      <c r="L85" s="39">
        <f t="shared" ref="L85" si="6">J85/K85</f>
        <v>0.11797029457365198</v>
      </c>
      <c r="N85" s="40"/>
      <c r="O85" s="40"/>
      <c r="P85" s="96"/>
      <c r="Q85" s="96"/>
      <c r="R85" s="41"/>
    </row>
    <row r="86" spans="1:18" ht="15" x14ac:dyDescent="0.25">
      <c r="A86" s="26" t="str">
        <f>LEFT(B86,FIND("(",B86)-2)&amp;", WI"</f>
        <v>Iron County, WI</v>
      </c>
      <c r="B86" s="23" t="s">
        <v>309</v>
      </c>
      <c r="C86" s="38">
        <f>VLOOKUP($B86,'Census shares'!$A$5:$G$87,3, FALSE)</f>
        <v>0</v>
      </c>
      <c r="D86" s="38">
        <f>VLOOKUP($B86,'Census shares'!$A$5:$G$87,5, FALSE)</f>
        <v>0</v>
      </c>
      <c r="E86" s="38">
        <f>VLOOKUP($B86,'Census shares'!$A$5:$G$87,7, FALSE)</f>
        <v>0</v>
      </c>
      <c r="F86" s="30">
        <f>VLOOKUP(A86,$B$5:$E$76,2,FALSE)</f>
        <v>57311</v>
      </c>
      <c r="G86" s="30">
        <f>VLOOKUP(A86,$B$5:$E$76,3,FALSE)</f>
        <v>3433</v>
      </c>
      <c r="H86" s="30">
        <f>VLOOKUP(A86,$B$5:$E$76,4,FALSE)</f>
        <v>60744</v>
      </c>
      <c r="I86" s="97">
        <f t="shared" ref="I86" si="7">C86*F86</f>
        <v>0</v>
      </c>
      <c r="J86" s="98">
        <f t="shared" ref="J86" si="8">D86*G86</f>
        <v>0</v>
      </c>
      <c r="K86" s="98">
        <f t="shared" ref="K86" si="9">I86+J86</f>
        <v>0</v>
      </c>
      <c r="L86" s="39" t="e">
        <f t="shared" ref="L86" si="10">J86/K86</f>
        <v>#DIV/0!</v>
      </c>
      <c r="N86" s="40"/>
      <c r="O86" s="40"/>
      <c r="P86" s="96"/>
      <c r="Q86" s="96"/>
      <c r="R86" s="41"/>
    </row>
    <row r="87" spans="1:18" ht="15" x14ac:dyDescent="0.25">
      <c r="A87" s="26"/>
      <c r="B87" s="27" t="s">
        <v>357</v>
      </c>
      <c r="C87" s="38"/>
      <c r="D87" s="38"/>
      <c r="E87" s="38"/>
      <c r="F87" s="30"/>
      <c r="G87" s="30"/>
      <c r="H87" s="30"/>
      <c r="I87" s="99">
        <f>SUM(I85:I86)</f>
        <v>15261.717113999999</v>
      </c>
      <c r="J87" s="99">
        <f>SUM(J85:J86)</f>
        <v>2041.2342719999999</v>
      </c>
      <c r="K87" s="99">
        <f>SUM(K85:K86)</f>
        <v>17302.951386000001</v>
      </c>
      <c r="L87" s="42">
        <f>ROUND((TRUNC((J87/K87),4)*100),1)</f>
        <v>11.8</v>
      </c>
      <c r="N87" s="40"/>
      <c r="O87" s="40"/>
      <c r="P87" s="96"/>
      <c r="Q87" s="96"/>
      <c r="R87" s="41"/>
    </row>
    <row r="88" spans="1:18" ht="15" x14ac:dyDescent="0.25">
      <c r="B88" s="26"/>
      <c r="C88" s="38"/>
      <c r="D88" s="38"/>
      <c r="E88" s="38"/>
      <c r="F88" s="30"/>
      <c r="G88" s="30"/>
      <c r="H88" s="30"/>
      <c r="I88" s="99"/>
      <c r="J88" s="99"/>
      <c r="K88" s="99"/>
      <c r="L88" s="42"/>
    </row>
    <row r="89" spans="1:18" ht="15" x14ac:dyDescent="0.25">
      <c r="A89" s="26" t="str">
        <f>LEFT(B89,FIND("(",B89)-2)&amp;", WI"</f>
        <v>Douglas County, WI</v>
      </c>
      <c r="B89" s="23" t="s">
        <v>310</v>
      </c>
      <c r="C89" s="38">
        <f>VLOOKUP($B89,'Census shares'!$A$5:$G$87,3, FALSE)</f>
        <v>0</v>
      </c>
      <c r="D89" s="38">
        <f>VLOOKUP($B89,'Census shares'!$A$5:$G$87,5, FALSE)</f>
        <v>0</v>
      </c>
      <c r="E89" s="38">
        <f>VLOOKUP($B89,'Census shares'!$A$5:$G$87,7, FALSE)</f>
        <v>0</v>
      </c>
      <c r="F89" s="30">
        <f>VLOOKUP(A89,$B$5:$E$76,2,FALSE)</f>
        <v>522088</v>
      </c>
      <c r="G89" s="30">
        <f>VLOOKUP(A89,$B$5:$E$76,3,FALSE)</f>
        <v>22974</v>
      </c>
      <c r="H89" s="30">
        <f>VLOOKUP(A89,$B$5:$E$76,4,FALSE)</f>
        <v>545062</v>
      </c>
      <c r="I89" s="97">
        <f t="shared" ref="I89" si="11">C89*F89</f>
        <v>0</v>
      </c>
      <c r="J89" s="98">
        <f t="shared" ref="J89" si="12">D89*G89</f>
        <v>0</v>
      </c>
      <c r="K89" s="98">
        <f t="shared" ref="K89" si="13">I89+J89</f>
        <v>0</v>
      </c>
      <c r="L89" s="39" t="e">
        <f t="shared" ref="L89" si="14">J89/K89</f>
        <v>#DIV/0!</v>
      </c>
      <c r="N89" s="40"/>
      <c r="O89" s="40"/>
      <c r="P89" s="41"/>
    </row>
    <row r="90" spans="1:18" ht="15" x14ac:dyDescent="0.25">
      <c r="A90" s="26"/>
      <c r="B90" s="27" t="s">
        <v>359</v>
      </c>
      <c r="C90" s="38"/>
      <c r="D90" s="38"/>
      <c r="E90" s="38"/>
      <c r="F90" s="30"/>
      <c r="G90" s="30"/>
      <c r="H90" s="30"/>
      <c r="I90" s="99">
        <f>SUM(I89:I89)</f>
        <v>0</v>
      </c>
      <c r="J90" s="99">
        <f>SUM(J89:J89)</f>
        <v>0</v>
      </c>
      <c r="K90" s="99">
        <f>SUM(K89:K89)</f>
        <v>0</v>
      </c>
      <c r="L90" s="42" t="e">
        <f>ROUND((TRUNC((J90/K90),4)*100),1)</f>
        <v>#DIV/0!</v>
      </c>
      <c r="N90" s="40"/>
      <c r="O90" s="40"/>
      <c r="P90" s="41"/>
    </row>
    <row r="91" spans="1:18" ht="15" x14ac:dyDescent="0.25">
      <c r="A91" s="26"/>
      <c r="B91" s="26"/>
      <c r="C91" s="38"/>
      <c r="D91" s="38"/>
      <c r="E91" s="38"/>
      <c r="F91" s="30"/>
      <c r="G91" s="30"/>
      <c r="H91" s="30"/>
      <c r="I91" s="97"/>
      <c r="J91" s="98"/>
      <c r="K91" s="98"/>
      <c r="L91" s="39"/>
    </row>
    <row r="92" spans="1:18" ht="15" x14ac:dyDescent="0.25">
      <c r="A92" s="26" t="str">
        <f t="shared" ref="A92:A94" si="15">LEFT(B92,FIND("(",B92)-2)&amp;", WI"</f>
        <v>Forest County, WI</v>
      </c>
      <c r="B92" s="23" t="s">
        <v>311</v>
      </c>
      <c r="C92" s="38">
        <f>VLOOKUP($B92,'Census shares'!$A$5:$G$87,3, FALSE)</f>
        <v>2.3479E-2</v>
      </c>
      <c r="D92" s="38">
        <f>VLOOKUP($B92,'Census shares'!$A$5:$G$87,5, FALSE)</f>
        <v>0.42245899999999997</v>
      </c>
      <c r="E92" s="38">
        <f>VLOOKUP($B92,'Census shares'!$A$5:$G$87,7, FALSE)</f>
        <v>4.2438999999999998E-2</v>
      </c>
      <c r="F92" s="30">
        <f t="shared" ref="F92:F94" si="16">VLOOKUP(A92,$B$5:$E$76,2,FALSE)</f>
        <v>87400</v>
      </c>
      <c r="G92" s="30">
        <f t="shared" ref="G92:G94" si="17">VLOOKUP(A92,$B$5:$E$76,3,FALSE)</f>
        <v>5126</v>
      </c>
      <c r="H92" s="30">
        <f t="shared" ref="H92:H94" si="18">VLOOKUP(A92,$B$5:$E$76,4,FALSE)</f>
        <v>92526</v>
      </c>
      <c r="I92" s="97">
        <f t="shared" ref="I92:I94" si="19">C92*F92</f>
        <v>2052.0646000000002</v>
      </c>
      <c r="J92" s="98">
        <f t="shared" ref="J92:J94" si="20">D92*G92</f>
        <v>2165.5248339999998</v>
      </c>
      <c r="K92" s="98">
        <f t="shared" ref="K92:K94" si="21">I92+J92</f>
        <v>4217.5894339999995</v>
      </c>
      <c r="L92" s="39">
        <f t="shared" ref="L92:L94" si="22">J92/K92</f>
        <v>0.51345083913163081</v>
      </c>
      <c r="N92" s="40"/>
      <c r="O92" s="40"/>
      <c r="P92" s="96"/>
      <c r="Q92" s="96"/>
      <c r="R92" s="41"/>
    </row>
    <row r="93" spans="1:18" ht="15" x14ac:dyDescent="0.25">
      <c r="A93" s="26" t="str">
        <f t="shared" si="15"/>
        <v>Milwaukee County, WI</v>
      </c>
      <c r="B93" s="23" t="s">
        <v>312</v>
      </c>
      <c r="C93" s="38">
        <f>VLOOKUP($B93,'Census shares'!$A$5:$G$87,3, FALSE)</f>
        <v>0</v>
      </c>
      <c r="D93" s="38">
        <f>VLOOKUP($B93,'Census shares'!$A$5:$G$87,5, FALSE)</f>
        <v>0</v>
      </c>
      <c r="E93" s="38">
        <f>VLOOKUP($B93,'Census shares'!$A$5:$G$87,7, FALSE)</f>
        <v>0</v>
      </c>
      <c r="F93" s="30">
        <f t="shared" si="16"/>
        <v>10585830</v>
      </c>
      <c r="G93" s="30">
        <f t="shared" si="17"/>
        <v>489800</v>
      </c>
      <c r="H93" s="30">
        <f t="shared" si="18"/>
        <v>11075630</v>
      </c>
      <c r="I93" s="97">
        <f t="shared" si="19"/>
        <v>0</v>
      </c>
      <c r="J93" s="98">
        <f t="shared" si="20"/>
        <v>0</v>
      </c>
      <c r="K93" s="98">
        <f t="shared" si="21"/>
        <v>0</v>
      </c>
      <c r="L93" s="39" t="e">
        <f t="shared" si="22"/>
        <v>#DIV/0!</v>
      </c>
      <c r="N93" s="40"/>
      <c r="O93" s="40"/>
      <c r="P93" s="96"/>
      <c r="Q93" s="96"/>
      <c r="R93" s="41"/>
    </row>
    <row r="94" spans="1:18" ht="15" x14ac:dyDescent="0.25">
      <c r="A94" s="26" t="str">
        <f t="shared" si="15"/>
        <v>Oconto County, WI</v>
      </c>
      <c r="B94" s="23" t="s">
        <v>313</v>
      </c>
      <c r="C94" s="38">
        <f>VLOOKUP($B94,'Census shares'!$A$5:$G$87,3, FALSE)</f>
        <v>0</v>
      </c>
      <c r="D94" s="38">
        <f>VLOOKUP($B94,'Census shares'!$A$5:$G$87,5, FALSE)</f>
        <v>0</v>
      </c>
      <c r="E94" s="38">
        <f>VLOOKUP($B94,'Census shares'!$A$5:$G$87,7, FALSE)</f>
        <v>0</v>
      </c>
      <c r="F94" s="30">
        <f t="shared" si="16"/>
        <v>477566</v>
      </c>
      <c r="G94" s="30">
        <f t="shared" si="17"/>
        <v>16664</v>
      </c>
      <c r="H94" s="30">
        <f t="shared" si="18"/>
        <v>494230</v>
      </c>
      <c r="I94" s="97">
        <f t="shared" si="19"/>
        <v>0</v>
      </c>
      <c r="J94" s="98">
        <f t="shared" si="20"/>
        <v>0</v>
      </c>
      <c r="K94" s="98">
        <f t="shared" si="21"/>
        <v>0</v>
      </c>
      <c r="L94" s="39" t="e">
        <f t="shared" si="22"/>
        <v>#DIV/0!</v>
      </c>
      <c r="N94" s="40"/>
      <c r="O94" s="40"/>
      <c r="P94" s="96"/>
      <c r="Q94" s="96"/>
      <c r="R94" s="41"/>
    </row>
    <row r="95" spans="1:18" ht="15" x14ac:dyDescent="0.25">
      <c r="B95" s="27" t="s">
        <v>358</v>
      </c>
      <c r="C95" s="38"/>
      <c r="D95" s="38"/>
      <c r="E95" s="38"/>
      <c r="F95" s="30"/>
      <c r="I95" s="99">
        <f>SUM(I92:I94)</f>
        <v>2052.0646000000002</v>
      </c>
      <c r="J95" s="99">
        <f>SUM(J92:J94)</f>
        <v>2165.5248339999998</v>
      </c>
      <c r="K95" s="99">
        <f>SUM(K92:K94)</f>
        <v>4217.5894339999995</v>
      </c>
      <c r="L95" s="42">
        <f>ROUND((TRUNC((J95/K95),4)*100),1)</f>
        <v>51.3</v>
      </c>
      <c r="N95" s="40"/>
      <c r="O95" s="40"/>
      <c r="P95" s="96"/>
      <c r="Q95" s="96"/>
      <c r="R95" s="41"/>
    </row>
    <row r="96" spans="1:18" ht="15" x14ac:dyDescent="0.25">
      <c r="A96" s="26"/>
      <c r="B96" s="26"/>
      <c r="C96" s="38"/>
      <c r="D96" s="38"/>
      <c r="E96" s="38"/>
      <c r="F96" s="30"/>
      <c r="G96" s="30"/>
      <c r="H96" s="30"/>
      <c r="I96" s="97"/>
      <c r="J96" s="98"/>
      <c r="K96" s="98"/>
      <c r="L96" s="39"/>
      <c r="N96" s="40"/>
      <c r="O96" s="40"/>
      <c r="P96" s="41"/>
    </row>
    <row r="97" spans="1:18" ht="15" x14ac:dyDescent="0.25">
      <c r="A97" s="26" t="str">
        <f t="shared" ref="A97:A110" si="23">LEFT(B97,FIND("(",B97)-2)&amp;", WI"</f>
        <v>Adams County, WI</v>
      </c>
      <c r="B97" s="23" t="s">
        <v>314</v>
      </c>
      <c r="C97" s="38">
        <f>VLOOKUP($B97,'Census shares'!$A$5:$G$87,3, FALSE)</f>
        <v>0</v>
      </c>
      <c r="D97" s="38">
        <f>VLOOKUP($B97,'Census shares'!$A$5:$G$87,5, FALSE)</f>
        <v>0</v>
      </c>
      <c r="E97" s="38">
        <f>VLOOKUP($B97,'Census shares'!$A$5:$G$87,7, FALSE)</f>
        <v>0</v>
      </c>
      <c r="F97" s="30">
        <f t="shared" ref="F97:F110" si="24">VLOOKUP(A97,$B$5:$E$76,2,FALSE)</f>
        <v>176927</v>
      </c>
      <c r="G97" s="30">
        <f t="shared" ref="G97:G110" si="25">VLOOKUP(A97,$B$5:$E$76,3,FALSE)</f>
        <v>10099</v>
      </c>
      <c r="H97" s="30">
        <f t="shared" ref="H97:H110" si="26">VLOOKUP(A97,$B$5:$E$76,4,FALSE)</f>
        <v>187026</v>
      </c>
      <c r="I97" s="97">
        <f t="shared" ref="I97:I110" si="27">C97*F97</f>
        <v>0</v>
      </c>
      <c r="J97" s="98">
        <f t="shared" ref="J97:J110" si="28">D97*G97</f>
        <v>0</v>
      </c>
      <c r="K97" s="98">
        <f t="shared" ref="K97:K110" si="29">I97+J97</f>
        <v>0</v>
      </c>
      <c r="L97" s="39" t="e">
        <f t="shared" ref="L97:L110" si="30">J97/K97</f>
        <v>#DIV/0!</v>
      </c>
      <c r="N97" s="40"/>
      <c r="O97" s="40"/>
      <c r="P97" s="96"/>
      <c r="Q97" s="96"/>
      <c r="R97" s="41"/>
    </row>
    <row r="98" spans="1:18" ht="15" x14ac:dyDescent="0.25">
      <c r="A98" s="26" t="str">
        <f t="shared" si="23"/>
        <v>Clark County, WI</v>
      </c>
      <c r="B98" s="23" t="s">
        <v>315</v>
      </c>
      <c r="C98" s="38">
        <f>VLOOKUP($B98,'Census shares'!$A$5:$G$87,3, FALSE)</f>
        <v>3.7500000000000001E-4</v>
      </c>
      <c r="D98" s="38">
        <f>VLOOKUP($B98,'Census shares'!$A$5:$G$87,5, FALSE)</f>
        <v>0</v>
      </c>
      <c r="E98" s="38">
        <f>VLOOKUP($B98,'Census shares'!$A$5:$G$87,7, FALSE)</f>
        <v>3.6299999999999999E-4</v>
      </c>
      <c r="F98" s="30">
        <f t="shared" si="24"/>
        <v>410125</v>
      </c>
      <c r="G98" s="30">
        <f t="shared" si="25"/>
        <v>12173</v>
      </c>
      <c r="H98" s="30">
        <f t="shared" si="26"/>
        <v>422298</v>
      </c>
      <c r="I98" s="97">
        <f t="shared" si="27"/>
        <v>153.796875</v>
      </c>
      <c r="J98" s="98">
        <f t="shared" si="28"/>
        <v>0</v>
      </c>
      <c r="K98" s="98">
        <f t="shared" si="29"/>
        <v>153.796875</v>
      </c>
      <c r="L98" s="39">
        <f t="shared" si="30"/>
        <v>0</v>
      </c>
      <c r="N98" s="40"/>
      <c r="O98" s="40"/>
      <c r="P98" s="96"/>
      <c r="Q98" s="96"/>
      <c r="R98" s="41"/>
    </row>
    <row r="99" spans="1:18" ht="15" x14ac:dyDescent="0.25">
      <c r="A99" s="26" t="str">
        <f t="shared" si="23"/>
        <v>Crawford County, WI</v>
      </c>
      <c r="B99" s="23" t="s">
        <v>316</v>
      </c>
      <c r="C99" s="38">
        <f>VLOOKUP($B99,'Census shares'!$A$5:$G$87,3, FALSE)</f>
        <v>4.2400000000000001E-4</v>
      </c>
      <c r="D99" s="38">
        <f>VLOOKUP($B99,'Census shares'!$A$5:$G$87,5, FALSE)</f>
        <v>0</v>
      </c>
      <c r="E99" s="38">
        <f>VLOOKUP($B99,'Census shares'!$A$5:$G$87,7, FALSE)</f>
        <v>4.0900000000000002E-4</v>
      </c>
      <c r="F99" s="30">
        <f t="shared" si="24"/>
        <v>165677</v>
      </c>
      <c r="G99" s="30">
        <f t="shared" si="25"/>
        <v>7044</v>
      </c>
      <c r="H99" s="30">
        <f t="shared" si="26"/>
        <v>172721</v>
      </c>
      <c r="I99" s="97">
        <f t="shared" si="27"/>
        <v>70.247048000000007</v>
      </c>
      <c r="J99" s="98">
        <f t="shared" si="28"/>
        <v>0</v>
      </c>
      <c r="K99" s="98">
        <f t="shared" si="29"/>
        <v>70.247048000000007</v>
      </c>
      <c r="L99" s="39">
        <f t="shared" si="30"/>
        <v>0</v>
      </c>
      <c r="N99" s="40"/>
      <c r="O99" s="40"/>
      <c r="P99" s="96"/>
      <c r="Q99" s="96"/>
      <c r="R99" s="41"/>
    </row>
    <row r="100" spans="1:18" ht="15" x14ac:dyDescent="0.25">
      <c r="A100" s="26" t="str">
        <f t="shared" si="23"/>
        <v>Dane County, WI</v>
      </c>
      <c r="B100" s="23" t="s">
        <v>317</v>
      </c>
      <c r="C100" s="38">
        <f>VLOOKUP($B100,'Census shares'!$A$5:$G$87,3, FALSE)</f>
        <v>0</v>
      </c>
      <c r="D100" s="38">
        <f>VLOOKUP($B100,'Census shares'!$A$5:$G$87,5, FALSE)</f>
        <v>0</v>
      </c>
      <c r="E100" s="38">
        <f>VLOOKUP($B100,'Census shares'!$A$5:$G$87,7, FALSE)</f>
        <v>0</v>
      </c>
      <c r="F100" s="30">
        <f t="shared" si="24"/>
        <v>7708271</v>
      </c>
      <c r="G100" s="30">
        <f t="shared" si="25"/>
        <v>193665</v>
      </c>
      <c r="H100" s="30">
        <f t="shared" si="26"/>
        <v>7901936</v>
      </c>
      <c r="I100" s="97">
        <f t="shared" si="27"/>
        <v>0</v>
      </c>
      <c r="J100" s="98">
        <f t="shared" si="28"/>
        <v>0</v>
      </c>
      <c r="K100" s="98">
        <f t="shared" si="29"/>
        <v>0</v>
      </c>
      <c r="L100" s="39" t="e">
        <f t="shared" si="30"/>
        <v>#DIV/0!</v>
      </c>
      <c r="N100" s="40"/>
      <c r="O100" s="40"/>
      <c r="P100" s="96"/>
      <c r="Q100" s="96"/>
      <c r="R100" s="41"/>
    </row>
    <row r="101" spans="1:18" ht="15" x14ac:dyDescent="0.25">
      <c r="A101" s="26" t="str">
        <f t="shared" si="23"/>
        <v>Eau Claire County, WI</v>
      </c>
      <c r="B101" s="23" t="s">
        <v>318</v>
      </c>
      <c r="C101" s="38">
        <f>VLOOKUP($B101,'Census shares'!$A$5:$G$87,3, FALSE)</f>
        <v>0</v>
      </c>
      <c r="D101" s="38">
        <f>VLOOKUP($B101,'Census shares'!$A$5:$G$87,5, FALSE)</f>
        <v>0</v>
      </c>
      <c r="E101" s="38">
        <f>VLOOKUP($B101,'Census shares'!$A$5:$G$87,7, FALSE)</f>
        <v>0</v>
      </c>
      <c r="F101" s="30">
        <f t="shared" si="24"/>
        <v>1392899</v>
      </c>
      <c r="G101" s="30">
        <f t="shared" si="25"/>
        <v>40427</v>
      </c>
      <c r="H101" s="30">
        <f t="shared" si="26"/>
        <v>1433326</v>
      </c>
      <c r="I101" s="97">
        <f t="shared" si="27"/>
        <v>0</v>
      </c>
      <c r="J101" s="98">
        <f t="shared" si="28"/>
        <v>0</v>
      </c>
      <c r="K101" s="98">
        <f t="shared" si="29"/>
        <v>0</v>
      </c>
      <c r="L101" s="39" t="e">
        <f t="shared" si="30"/>
        <v>#DIV/0!</v>
      </c>
      <c r="N101" s="40"/>
      <c r="O101" s="40"/>
      <c r="P101" s="96"/>
      <c r="Q101" s="96"/>
      <c r="R101" s="41"/>
    </row>
    <row r="102" spans="1:18" ht="15" x14ac:dyDescent="0.25">
      <c r="A102" s="26" t="str">
        <f t="shared" si="23"/>
        <v>Jackson County, WI</v>
      </c>
      <c r="B102" s="23" t="s">
        <v>319</v>
      </c>
      <c r="C102" s="38">
        <f>VLOOKUP($B102,'Census shares'!$A$5:$G$87,3, FALSE)</f>
        <v>1.9196000000000001E-2</v>
      </c>
      <c r="D102" s="38">
        <f>VLOOKUP($B102,'Census shares'!$A$5:$G$87,5, FALSE)</f>
        <v>9.8039000000000001E-2</v>
      </c>
      <c r="E102" s="38">
        <f>VLOOKUP($B102,'Census shares'!$A$5:$G$87,7, FALSE)</f>
        <v>2.3220000000000001E-2</v>
      </c>
      <c r="F102" s="30">
        <f t="shared" si="24"/>
        <v>216168</v>
      </c>
      <c r="G102" s="30">
        <f t="shared" si="25"/>
        <v>9874</v>
      </c>
      <c r="H102" s="30">
        <f t="shared" si="26"/>
        <v>226042</v>
      </c>
      <c r="I102" s="97">
        <f t="shared" si="27"/>
        <v>4149.5609279999999</v>
      </c>
      <c r="J102" s="98">
        <f t="shared" si="28"/>
        <v>968.03708600000004</v>
      </c>
      <c r="K102" s="98">
        <f t="shared" si="29"/>
        <v>5117.5980140000001</v>
      </c>
      <c r="L102" s="39">
        <f t="shared" si="30"/>
        <v>0.18915848477191471</v>
      </c>
      <c r="N102" s="40"/>
      <c r="O102" s="40"/>
      <c r="P102" s="96"/>
      <c r="Q102" s="96"/>
      <c r="R102" s="41"/>
    </row>
    <row r="103" spans="1:18" ht="15" x14ac:dyDescent="0.25">
      <c r="A103" s="26" t="str">
        <f t="shared" si="23"/>
        <v>Juneau County, WI</v>
      </c>
      <c r="B103" s="23" t="s">
        <v>320</v>
      </c>
      <c r="C103" s="38">
        <f>VLOOKUP($B103,'Census shares'!$A$5:$G$87,3, FALSE)</f>
        <v>1.9620000000000002E-3</v>
      </c>
      <c r="D103" s="38">
        <f>VLOOKUP($B103,'Census shares'!$A$5:$G$87,5, FALSE)</f>
        <v>0</v>
      </c>
      <c r="E103" s="38">
        <f>VLOOKUP($B103,'Census shares'!$A$5:$G$87,7, FALSE)</f>
        <v>1.8760000000000001E-3</v>
      </c>
      <c r="F103" s="30">
        <f t="shared" si="24"/>
        <v>308192</v>
      </c>
      <c r="G103" s="30">
        <f t="shared" si="25"/>
        <v>11726</v>
      </c>
      <c r="H103" s="30">
        <f t="shared" si="26"/>
        <v>319918</v>
      </c>
      <c r="I103" s="97">
        <f t="shared" si="27"/>
        <v>604.67270400000007</v>
      </c>
      <c r="J103" s="98">
        <f t="shared" si="28"/>
        <v>0</v>
      </c>
      <c r="K103" s="98">
        <f t="shared" si="29"/>
        <v>604.67270400000007</v>
      </c>
      <c r="L103" s="39">
        <f t="shared" si="30"/>
        <v>0</v>
      </c>
      <c r="N103" s="40"/>
      <c r="O103" s="40"/>
      <c r="P103" s="96"/>
      <c r="Q103" s="96"/>
      <c r="R103" s="41"/>
    </row>
    <row r="104" spans="1:18" ht="15" x14ac:dyDescent="0.25">
      <c r="A104" s="26" t="str">
        <f t="shared" si="23"/>
        <v>La Crosse County, WI</v>
      </c>
      <c r="B104" s="23" t="s">
        <v>321</v>
      </c>
      <c r="C104" s="38">
        <f>VLOOKUP($B104,'Census shares'!$A$5:$G$87,3, FALSE)</f>
        <v>4.6999999999999997E-5</v>
      </c>
      <c r="D104" s="38">
        <f>VLOOKUP($B104,'Census shares'!$A$5:$G$87,5, FALSE)</f>
        <v>0</v>
      </c>
      <c r="E104" s="38">
        <f>VLOOKUP($B104,'Census shares'!$A$5:$G$87,7, FALSE)</f>
        <v>4.5000000000000003E-5</v>
      </c>
      <c r="F104" s="30">
        <f t="shared" si="24"/>
        <v>1551628</v>
      </c>
      <c r="G104" s="30">
        <f t="shared" si="25"/>
        <v>43238</v>
      </c>
      <c r="H104" s="30">
        <f t="shared" si="26"/>
        <v>1594866</v>
      </c>
      <c r="I104" s="97">
        <f t="shared" si="27"/>
        <v>72.926515999999992</v>
      </c>
      <c r="J104" s="98">
        <f t="shared" si="28"/>
        <v>0</v>
      </c>
      <c r="K104" s="98">
        <f t="shared" si="29"/>
        <v>72.926515999999992</v>
      </c>
      <c r="L104" s="39">
        <f t="shared" si="30"/>
        <v>0</v>
      </c>
      <c r="N104" s="40"/>
      <c r="O104" s="40"/>
      <c r="P104" s="96"/>
      <c r="Q104" s="96"/>
      <c r="R104" s="41"/>
    </row>
    <row r="105" spans="1:18" ht="15" x14ac:dyDescent="0.25">
      <c r="A105" s="26" t="str">
        <f t="shared" si="23"/>
        <v>Marathon County, WI</v>
      </c>
      <c r="B105" s="23" t="s">
        <v>322</v>
      </c>
      <c r="C105" s="38">
        <f>VLOOKUP($B105,'Census shares'!$A$5:$G$87,3, FALSE)</f>
        <v>0</v>
      </c>
      <c r="D105" s="38">
        <f>VLOOKUP($B105,'Census shares'!$A$5:$G$87,5, FALSE)</f>
        <v>0</v>
      </c>
      <c r="E105" s="38">
        <f>VLOOKUP($B105,'Census shares'!$A$5:$G$87,7, FALSE)</f>
        <v>0</v>
      </c>
      <c r="F105" s="30">
        <f t="shared" si="24"/>
        <v>1706897</v>
      </c>
      <c r="G105" s="30">
        <f t="shared" si="25"/>
        <v>47691</v>
      </c>
      <c r="H105" s="30">
        <f t="shared" si="26"/>
        <v>1754588</v>
      </c>
      <c r="I105" s="97">
        <f t="shared" si="27"/>
        <v>0</v>
      </c>
      <c r="J105" s="98">
        <f t="shared" si="28"/>
        <v>0</v>
      </c>
      <c r="K105" s="98">
        <f t="shared" si="29"/>
        <v>0</v>
      </c>
      <c r="L105" s="39" t="e">
        <f t="shared" si="30"/>
        <v>#DIV/0!</v>
      </c>
      <c r="N105" s="40"/>
      <c r="O105" s="40"/>
      <c r="P105" s="96"/>
      <c r="Q105" s="96"/>
      <c r="R105" s="41"/>
    </row>
    <row r="106" spans="1:18" ht="15" x14ac:dyDescent="0.25">
      <c r="A106" s="26" t="str">
        <f t="shared" si="23"/>
        <v>Monroe County, WI</v>
      </c>
      <c r="B106" s="23" t="s">
        <v>323</v>
      </c>
      <c r="C106" s="38">
        <f>VLOOKUP($B106,'Census shares'!$A$5:$G$87,3, FALSE)</f>
        <v>1.934E-3</v>
      </c>
      <c r="D106" s="38">
        <f>VLOOKUP($B106,'Census shares'!$A$5:$G$87,5, FALSE)</f>
        <v>1.0344000000000001E-2</v>
      </c>
      <c r="E106" s="38">
        <f>VLOOKUP($B106,'Census shares'!$A$5:$G$87,7, FALSE)</f>
        <v>2.153E-3</v>
      </c>
      <c r="F106" s="30">
        <f t="shared" si="24"/>
        <v>542889</v>
      </c>
      <c r="G106" s="30">
        <f t="shared" si="25"/>
        <v>16321</v>
      </c>
      <c r="H106" s="30">
        <f t="shared" si="26"/>
        <v>559210</v>
      </c>
      <c r="I106" s="97">
        <f t="shared" si="27"/>
        <v>1049.947326</v>
      </c>
      <c r="J106" s="98">
        <f t="shared" si="28"/>
        <v>168.82442400000002</v>
      </c>
      <c r="K106" s="98">
        <f t="shared" si="29"/>
        <v>1218.7717499999999</v>
      </c>
      <c r="L106" s="39">
        <f t="shared" si="30"/>
        <v>0.1385201322561013</v>
      </c>
      <c r="N106" s="40"/>
      <c r="O106" s="40"/>
      <c r="P106" s="96"/>
      <c r="Q106" s="96"/>
      <c r="R106" s="41"/>
    </row>
    <row r="107" spans="1:18" ht="15" x14ac:dyDescent="0.25">
      <c r="A107" s="26" t="str">
        <f t="shared" si="23"/>
        <v>Sauk County, WI</v>
      </c>
      <c r="B107" s="23" t="s">
        <v>324</v>
      </c>
      <c r="C107" s="38">
        <f>VLOOKUP($B107,'Census shares'!$A$5:$G$87,3, FALSE)</f>
        <v>1.485E-3</v>
      </c>
      <c r="D107" s="38">
        <f>VLOOKUP($B107,'Census shares'!$A$5:$G$87,5, FALSE)</f>
        <v>1.6018000000000001E-2</v>
      </c>
      <c r="E107" s="38">
        <f>VLOOKUP($B107,'Census shares'!$A$5:$G$87,7, FALSE)</f>
        <v>1.846E-3</v>
      </c>
      <c r="F107" s="30">
        <f t="shared" si="24"/>
        <v>797549</v>
      </c>
      <c r="G107" s="30">
        <f t="shared" si="25"/>
        <v>27550</v>
      </c>
      <c r="H107" s="30">
        <f t="shared" si="26"/>
        <v>825099</v>
      </c>
      <c r="I107" s="97">
        <f t="shared" si="27"/>
        <v>1184.360265</v>
      </c>
      <c r="J107" s="98">
        <f t="shared" si="28"/>
        <v>441.29590000000002</v>
      </c>
      <c r="K107" s="98">
        <f t="shared" si="29"/>
        <v>1625.6561650000001</v>
      </c>
      <c r="L107" s="39">
        <f t="shared" si="30"/>
        <v>0.27145709498785681</v>
      </c>
      <c r="N107" s="40"/>
      <c r="O107" s="40"/>
      <c r="P107" s="96"/>
      <c r="Q107" s="96"/>
      <c r="R107" s="41"/>
    </row>
    <row r="108" spans="1:18" ht="15" x14ac:dyDescent="0.25">
      <c r="A108" s="26" t="str">
        <f t="shared" si="23"/>
        <v>Shawano County, WI</v>
      </c>
      <c r="B108" s="23" t="s">
        <v>325</v>
      </c>
      <c r="C108" s="38">
        <f>VLOOKUP($B108,'Census shares'!$A$5:$G$87,3, FALSE)</f>
        <v>1.405E-3</v>
      </c>
      <c r="D108" s="38">
        <f>VLOOKUP($B108,'Census shares'!$A$5:$G$87,5, FALSE)</f>
        <v>1.4940000000000001E-3</v>
      </c>
      <c r="E108" s="38">
        <f>VLOOKUP($B108,'Census shares'!$A$5:$G$87,7, FALSE)</f>
        <v>1.408E-3</v>
      </c>
      <c r="F108" s="30">
        <f t="shared" si="24"/>
        <v>478946</v>
      </c>
      <c r="G108" s="30">
        <f t="shared" si="25"/>
        <v>16213</v>
      </c>
      <c r="H108" s="30">
        <f t="shared" si="26"/>
        <v>495159</v>
      </c>
      <c r="I108" s="97">
        <f t="shared" si="27"/>
        <v>672.91913</v>
      </c>
      <c r="J108" s="98">
        <f t="shared" si="28"/>
        <v>24.222222000000002</v>
      </c>
      <c r="K108" s="98">
        <f t="shared" si="29"/>
        <v>697.14135199999998</v>
      </c>
      <c r="L108" s="39">
        <f t="shared" si="30"/>
        <v>3.4745065588936697E-2</v>
      </c>
      <c r="N108" s="40"/>
      <c r="O108" s="40"/>
      <c r="P108" s="96"/>
      <c r="Q108" s="96"/>
      <c r="R108" s="41"/>
    </row>
    <row r="109" spans="1:18" ht="15" x14ac:dyDescent="0.25">
      <c r="A109" s="26" t="str">
        <f t="shared" si="23"/>
        <v>Vernon County, WI</v>
      </c>
      <c r="B109" s="23" t="s">
        <v>326</v>
      </c>
      <c r="C109" s="38">
        <f>VLOOKUP($B109,'Census shares'!$A$5:$G$87,3, FALSE)</f>
        <v>0</v>
      </c>
      <c r="D109" s="38">
        <f>VLOOKUP($B109,'Census shares'!$A$5:$G$87,5, FALSE)</f>
        <v>0</v>
      </c>
      <c r="E109" s="38">
        <f>VLOOKUP($B109,'Census shares'!$A$5:$G$87,7, FALSE)</f>
        <v>0</v>
      </c>
      <c r="F109" s="30">
        <f t="shared" si="24"/>
        <v>355604</v>
      </c>
      <c r="G109" s="30">
        <f t="shared" si="25"/>
        <v>10729</v>
      </c>
      <c r="H109" s="30">
        <f t="shared" si="26"/>
        <v>366333</v>
      </c>
      <c r="I109" s="97">
        <f t="shared" si="27"/>
        <v>0</v>
      </c>
      <c r="J109" s="98">
        <f t="shared" si="28"/>
        <v>0</v>
      </c>
      <c r="K109" s="98">
        <f t="shared" si="29"/>
        <v>0</v>
      </c>
      <c r="L109" s="39" t="e">
        <f t="shared" si="30"/>
        <v>#DIV/0!</v>
      </c>
      <c r="N109" s="40"/>
      <c r="O109" s="40"/>
      <c r="P109" s="96"/>
      <c r="Q109" s="96"/>
      <c r="R109" s="41"/>
    </row>
    <row r="110" spans="1:18" ht="15" x14ac:dyDescent="0.25">
      <c r="A110" s="26" t="str">
        <f t="shared" si="23"/>
        <v>Wood County, WI</v>
      </c>
      <c r="B110" s="23" t="s">
        <v>327</v>
      </c>
      <c r="C110" s="38">
        <f>VLOOKUP($B110,'Census shares'!$A$5:$G$87,3, FALSE)</f>
        <v>1.2340000000000001E-3</v>
      </c>
      <c r="D110" s="38">
        <f>VLOOKUP($B110,'Census shares'!$A$5:$G$87,5, FALSE)</f>
        <v>6.2529999999999999E-3</v>
      </c>
      <c r="E110" s="38">
        <f>VLOOKUP($B110,'Census shares'!$A$5:$G$87,7, FALSE)</f>
        <v>1.4499999999999999E-3</v>
      </c>
      <c r="F110" s="30">
        <f t="shared" si="24"/>
        <v>779859</v>
      </c>
      <c r="G110" s="30">
        <f t="shared" si="25"/>
        <v>30824</v>
      </c>
      <c r="H110" s="30">
        <f t="shared" si="26"/>
        <v>810683</v>
      </c>
      <c r="I110" s="97">
        <f t="shared" si="27"/>
        <v>962.3460060000001</v>
      </c>
      <c r="J110" s="98">
        <f t="shared" si="28"/>
        <v>192.74247199999999</v>
      </c>
      <c r="K110" s="98">
        <f t="shared" si="29"/>
        <v>1155.0884780000001</v>
      </c>
      <c r="L110" s="39">
        <f t="shared" si="30"/>
        <v>0.16686381664349004</v>
      </c>
      <c r="N110" s="40"/>
      <c r="O110" s="40"/>
      <c r="P110" s="96"/>
      <c r="Q110" s="96"/>
      <c r="R110" s="41"/>
    </row>
    <row r="111" spans="1:18" ht="15" x14ac:dyDescent="0.25">
      <c r="A111" s="26"/>
      <c r="B111" s="27" t="s">
        <v>360</v>
      </c>
      <c r="C111" s="38"/>
      <c r="D111" s="38"/>
      <c r="E111" s="38"/>
      <c r="F111" s="30"/>
      <c r="G111" s="30"/>
      <c r="H111" s="30"/>
      <c r="I111" s="99">
        <f>SUM(I97:I110)</f>
        <v>8920.7767980000008</v>
      </c>
      <c r="J111" s="99">
        <f>SUM(J97:J110)</f>
        <v>1795.1221040000003</v>
      </c>
      <c r="K111" s="99">
        <f>SUM(K97:K110)</f>
        <v>10715.898902000001</v>
      </c>
      <c r="L111" s="42">
        <f>ROUND((TRUNC((J111/K111),4)*100),1)</f>
        <v>16.8</v>
      </c>
      <c r="N111" s="40"/>
      <c r="O111" s="40"/>
      <c r="P111" s="96"/>
      <c r="Q111" s="96"/>
      <c r="R111" s="41"/>
    </row>
    <row r="112" spans="1:18" ht="15" x14ac:dyDescent="0.25">
      <c r="B112" s="26"/>
      <c r="C112" s="38"/>
      <c r="D112" s="38"/>
      <c r="E112" s="38"/>
      <c r="F112" s="30"/>
      <c r="G112" s="30"/>
      <c r="H112" s="30"/>
      <c r="I112" s="97"/>
      <c r="J112" s="98"/>
      <c r="K112" s="98"/>
      <c r="L112" s="39"/>
      <c r="O112" s="40"/>
      <c r="P112" s="96"/>
      <c r="Q112" s="96"/>
      <c r="R112" s="41"/>
    </row>
    <row r="113" spans="1:18" ht="15" x14ac:dyDescent="0.25">
      <c r="A113" s="26" t="str">
        <f t="shared" ref="A113:A115" si="31">LEFT(B113,FIND("(",B113)-2)&amp;", WI"</f>
        <v>Burnett County, WI</v>
      </c>
      <c r="B113" s="23" t="s">
        <v>328</v>
      </c>
      <c r="C113" s="38">
        <f>VLOOKUP($B113,'Census shares'!$A$5:$G$87,3, FALSE)</f>
        <v>0</v>
      </c>
      <c r="D113" s="38">
        <f>VLOOKUP($B113,'Census shares'!$A$5:$G$87,5, FALSE)</f>
        <v>0</v>
      </c>
      <c r="E113" s="38">
        <f>VLOOKUP($B113,'Census shares'!$A$5:$G$87,7, FALSE)</f>
        <v>0</v>
      </c>
      <c r="F113" s="30">
        <f t="shared" ref="F113:F115" si="32">VLOOKUP(A113,$B$5:$E$76,2,FALSE)</f>
        <v>165106</v>
      </c>
      <c r="G113" s="30">
        <f t="shared" ref="G113:G115" si="33">VLOOKUP(A113,$B$5:$E$76,3,FALSE)</f>
        <v>8536</v>
      </c>
      <c r="H113" s="30">
        <f t="shared" ref="H113:H115" si="34">VLOOKUP(A113,$B$5:$E$76,4,FALSE)</f>
        <v>173642</v>
      </c>
      <c r="I113" s="97">
        <f t="shared" ref="I113:I115" si="35">C113*F113</f>
        <v>0</v>
      </c>
      <c r="J113" s="98">
        <f t="shared" ref="J113:J115" si="36">D113*G113</f>
        <v>0</v>
      </c>
      <c r="K113" s="98">
        <f t="shared" ref="K113:K115" si="37">I113+J113</f>
        <v>0</v>
      </c>
      <c r="L113" s="39" t="e">
        <f t="shared" ref="L113:L115" si="38">J113/K113</f>
        <v>#DIV/0!</v>
      </c>
      <c r="N113" s="40"/>
      <c r="O113" s="40"/>
      <c r="P113" s="96"/>
      <c r="Q113" s="96"/>
      <c r="R113" s="41"/>
    </row>
    <row r="114" spans="1:18" ht="15" x14ac:dyDescent="0.25">
      <c r="A114" s="26" t="str">
        <f t="shared" si="31"/>
        <v>Sawyer County, WI</v>
      </c>
      <c r="B114" s="23" t="s">
        <v>329</v>
      </c>
      <c r="C114" s="38">
        <f>VLOOKUP($B114,'Census shares'!$A$5:$G$87,3, FALSE)</f>
        <v>0.15142600000000001</v>
      </c>
      <c r="D114" s="38">
        <f>VLOOKUP($B114,'Census shares'!$A$5:$G$87,5, FALSE)</f>
        <v>0.332673</v>
      </c>
      <c r="E114" s="38">
        <f>VLOOKUP($B114,'Census shares'!$A$5:$G$87,7, FALSE)</f>
        <v>0.16242100000000001</v>
      </c>
      <c r="F114" s="30">
        <f t="shared" si="32"/>
        <v>182704</v>
      </c>
      <c r="G114" s="30">
        <f t="shared" si="33"/>
        <v>8516</v>
      </c>
      <c r="H114" s="30">
        <f t="shared" si="34"/>
        <v>191220</v>
      </c>
      <c r="I114" s="97">
        <f t="shared" si="35"/>
        <v>27666.135904000002</v>
      </c>
      <c r="J114" s="98">
        <f t="shared" si="36"/>
        <v>2833.0432679999999</v>
      </c>
      <c r="K114" s="98">
        <f t="shared" si="37"/>
        <v>30499.179172000004</v>
      </c>
      <c r="L114" s="39">
        <f t="shared" si="38"/>
        <v>9.2889164394328885E-2</v>
      </c>
      <c r="N114" s="40"/>
      <c r="O114" s="40"/>
      <c r="P114" s="96"/>
      <c r="Q114" s="96"/>
      <c r="R114" s="41"/>
    </row>
    <row r="115" spans="1:18" ht="15" x14ac:dyDescent="0.25">
      <c r="A115" s="26" t="str">
        <f t="shared" si="31"/>
        <v>Washburn County, WI</v>
      </c>
      <c r="B115" s="23" t="s">
        <v>330</v>
      </c>
      <c r="C115" s="38">
        <f>VLOOKUP($B115,'Census shares'!$A$5:$G$87,3, FALSE)</f>
        <v>0</v>
      </c>
      <c r="D115" s="38">
        <f>VLOOKUP($B115,'Census shares'!$A$5:$G$87,5, FALSE)</f>
        <v>0</v>
      </c>
      <c r="E115" s="38">
        <f>VLOOKUP($B115,'Census shares'!$A$5:$G$87,7, FALSE)</f>
        <v>0</v>
      </c>
      <c r="F115" s="30">
        <f t="shared" si="32"/>
        <v>178997</v>
      </c>
      <c r="G115" s="30">
        <f t="shared" si="33"/>
        <v>7549</v>
      </c>
      <c r="H115" s="30">
        <f t="shared" si="34"/>
        <v>186546</v>
      </c>
      <c r="I115" s="97">
        <f t="shared" si="35"/>
        <v>0</v>
      </c>
      <c r="J115" s="98">
        <f t="shared" si="36"/>
        <v>0</v>
      </c>
      <c r="K115" s="98">
        <f t="shared" si="37"/>
        <v>0</v>
      </c>
      <c r="L115" s="39" t="e">
        <f t="shared" si="38"/>
        <v>#DIV/0!</v>
      </c>
      <c r="N115" s="40"/>
      <c r="O115" s="40"/>
      <c r="P115" s="96"/>
      <c r="Q115" s="96"/>
      <c r="R115" s="41"/>
    </row>
    <row r="116" spans="1:18" ht="15" x14ac:dyDescent="0.25">
      <c r="A116" s="26"/>
      <c r="B116" s="27" t="s">
        <v>369</v>
      </c>
      <c r="C116" s="38"/>
      <c r="D116" s="38"/>
      <c r="E116" s="38"/>
      <c r="F116" s="30"/>
      <c r="G116" s="30"/>
      <c r="H116" s="30"/>
      <c r="I116" s="99">
        <f>SUM(I113:I115)</f>
        <v>27666.135904000002</v>
      </c>
      <c r="J116" s="99">
        <f>SUM(J113:J115)</f>
        <v>2833.0432679999999</v>
      </c>
      <c r="K116" s="99">
        <f>SUM(K113:K115)</f>
        <v>30499.179172000004</v>
      </c>
      <c r="L116" s="42">
        <f>ROUND((TRUNC((J116/K116),4)*100),1)</f>
        <v>9.3000000000000007</v>
      </c>
      <c r="N116" s="40"/>
      <c r="O116" s="40"/>
      <c r="P116" s="96"/>
      <c r="Q116" s="96"/>
      <c r="R116" s="41"/>
    </row>
    <row r="117" spans="1:18" ht="15" x14ac:dyDescent="0.25">
      <c r="A117" s="26"/>
      <c r="B117" s="26"/>
      <c r="C117" s="38"/>
      <c r="D117" s="38"/>
      <c r="E117" s="38"/>
      <c r="F117" s="30"/>
      <c r="G117" s="30"/>
      <c r="H117" s="30"/>
      <c r="I117" s="97"/>
      <c r="J117" s="98"/>
      <c r="K117" s="98"/>
      <c r="L117" s="39"/>
    </row>
    <row r="118" spans="1:18" ht="15" x14ac:dyDescent="0.25">
      <c r="A118" s="26" t="str">
        <f t="shared" ref="A118:A120" si="39">LEFT(B118,FIND("(",B118)-2)&amp;", WI"</f>
        <v>Iron County, WI</v>
      </c>
      <c r="B118" s="23" t="s">
        <v>331</v>
      </c>
      <c r="C118" s="38">
        <f>VLOOKUP($B118,'Census shares'!$A$5:$G$87,3, FALSE)</f>
        <v>1.885E-3</v>
      </c>
      <c r="D118" s="38">
        <f>VLOOKUP($B118,'Census shares'!$A$5:$G$87,5, FALSE)</f>
        <v>0</v>
      </c>
      <c r="E118" s="38">
        <f>VLOOKUP($B118,'Census shares'!$A$5:$G$87,7, FALSE)</f>
        <v>1.7880000000000001E-3</v>
      </c>
      <c r="F118" s="30">
        <f t="shared" ref="F118:F120" si="40">VLOOKUP(A118,$B$5:$E$76,2,FALSE)</f>
        <v>57311</v>
      </c>
      <c r="G118" s="30">
        <f t="shared" ref="G118:G120" si="41">VLOOKUP(A118,$B$5:$E$76,3,FALSE)</f>
        <v>3433</v>
      </c>
      <c r="H118" s="30">
        <f t="shared" ref="H118:H120" si="42">VLOOKUP(A118,$B$5:$E$76,4,FALSE)</f>
        <v>60744</v>
      </c>
      <c r="I118" s="97">
        <f t="shared" ref="I118:I120" si="43">C118*F118</f>
        <v>108.031235</v>
      </c>
      <c r="J118" s="98">
        <f t="shared" ref="J118:J120" si="44">D118*G118</f>
        <v>0</v>
      </c>
      <c r="K118" s="98">
        <f t="shared" ref="K118:K120" si="45">I118+J118</f>
        <v>108.031235</v>
      </c>
      <c r="L118" s="39">
        <f t="shared" ref="L118:L120" si="46">J118/K118</f>
        <v>0</v>
      </c>
      <c r="O118" s="40"/>
      <c r="P118" s="96"/>
      <c r="Q118" s="96"/>
      <c r="R118" s="41"/>
    </row>
    <row r="119" spans="1:18" ht="15" x14ac:dyDescent="0.25">
      <c r="A119" s="26" t="str">
        <f t="shared" si="39"/>
        <v>Oneida County, WI</v>
      </c>
      <c r="B119" s="23" t="s">
        <v>332</v>
      </c>
      <c r="C119" s="38">
        <f>VLOOKUP($B119,'Census shares'!$A$5:$G$87,3, FALSE)</f>
        <v>8.25E-4</v>
      </c>
      <c r="D119" s="38">
        <f>VLOOKUP($B119,'Census shares'!$A$5:$G$87,5, FALSE)</f>
        <v>0</v>
      </c>
      <c r="E119" s="38">
        <f>VLOOKUP($B119,'Census shares'!$A$5:$G$87,7, FALSE)</f>
        <v>8.0400000000000003E-4</v>
      </c>
      <c r="F119" s="30">
        <f t="shared" si="40"/>
        <v>414194</v>
      </c>
      <c r="G119" s="30">
        <f t="shared" si="41"/>
        <v>16060</v>
      </c>
      <c r="H119" s="30">
        <f t="shared" si="42"/>
        <v>430254</v>
      </c>
      <c r="I119" s="97">
        <f t="shared" si="43"/>
        <v>341.71005000000002</v>
      </c>
      <c r="J119" s="98">
        <f t="shared" si="44"/>
        <v>0</v>
      </c>
      <c r="K119" s="98">
        <f t="shared" si="45"/>
        <v>341.71005000000002</v>
      </c>
      <c r="L119" s="39">
        <f t="shared" si="46"/>
        <v>0</v>
      </c>
      <c r="O119" s="40"/>
      <c r="P119" s="96"/>
      <c r="Q119" s="96"/>
      <c r="R119" s="41"/>
    </row>
    <row r="120" spans="1:18" ht="15" x14ac:dyDescent="0.25">
      <c r="A120" s="26" t="str">
        <f t="shared" si="39"/>
        <v>Vilas County, WI</v>
      </c>
      <c r="B120" s="23" t="s">
        <v>333</v>
      </c>
      <c r="C120" s="38">
        <f>VLOOKUP($B120,'Census shares'!$A$5:$G$87,3, FALSE)</f>
        <v>0.14128199999999999</v>
      </c>
      <c r="D120" s="38">
        <f>VLOOKUP($B120,'Census shares'!$A$5:$G$87,5, FALSE)</f>
        <v>0.24313699999999999</v>
      </c>
      <c r="E120" s="38">
        <f>VLOOKUP($B120,'Census shares'!$A$5:$G$87,7, FALSE)</f>
        <v>0.14627799999999999</v>
      </c>
      <c r="F120" s="30">
        <f t="shared" si="40"/>
        <v>236459</v>
      </c>
      <c r="G120" s="30">
        <f t="shared" si="41"/>
        <v>10493</v>
      </c>
      <c r="H120" s="30">
        <f t="shared" si="42"/>
        <v>246952</v>
      </c>
      <c r="I120" s="97">
        <f t="shared" si="43"/>
        <v>33407.400437999997</v>
      </c>
      <c r="J120" s="98">
        <f t="shared" si="44"/>
        <v>2551.2365409999998</v>
      </c>
      <c r="K120" s="98">
        <f t="shared" si="45"/>
        <v>35958.636978999995</v>
      </c>
      <c r="L120" s="39">
        <f t="shared" si="46"/>
        <v>7.0949200396275683E-2</v>
      </c>
      <c r="O120" s="40"/>
      <c r="P120" s="96"/>
      <c r="Q120" s="96"/>
      <c r="R120" s="41"/>
    </row>
    <row r="121" spans="1:18" ht="15" x14ac:dyDescent="0.25">
      <c r="A121" s="26"/>
      <c r="B121" s="27" t="s">
        <v>361</v>
      </c>
      <c r="C121" s="38"/>
      <c r="D121" s="38"/>
      <c r="E121" s="38"/>
      <c r="F121" s="30"/>
      <c r="G121" s="30"/>
      <c r="H121" s="30"/>
      <c r="I121" s="99">
        <f t="shared" ref="I121:K121" si="47">SUM(I118:I120)</f>
        <v>33857.141722999993</v>
      </c>
      <c r="J121" s="99">
        <f t="shared" si="47"/>
        <v>2551.2365409999998</v>
      </c>
      <c r="K121" s="99">
        <f t="shared" si="47"/>
        <v>36408.378263999992</v>
      </c>
      <c r="L121" s="42">
        <f>ROUND((TRUNC((J121/K121),4)*100),1)</f>
        <v>7</v>
      </c>
      <c r="N121" s="40"/>
      <c r="O121" s="40"/>
      <c r="P121" s="96"/>
      <c r="Q121" s="96"/>
      <c r="R121" s="41"/>
    </row>
    <row r="122" spans="1:18" x14ac:dyDescent="0.2">
      <c r="I122" s="40"/>
      <c r="J122" s="40"/>
      <c r="K122" s="40"/>
    </row>
    <row r="123" spans="1:18" ht="15" x14ac:dyDescent="0.25">
      <c r="A123" s="26" t="str">
        <f t="shared" ref="A123:A124" si="48">LEFT(B123,FIND("(",B123)-2)&amp;", WI"</f>
        <v>Menominee County, WI</v>
      </c>
      <c r="B123" s="23" t="s">
        <v>334</v>
      </c>
      <c r="C123" s="38">
        <f>VLOOKUP($B123,'Census shares'!$A$5:$G$87,3, FALSE)</f>
        <v>0.76287799999999995</v>
      </c>
      <c r="D123" s="38">
        <f>VLOOKUP($B123,'Census shares'!$A$5:$G$87,5, FALSE)</f>
        <v>0.95767100000000005</v>
      </c>
      <c r="E123" s="38">
        <f>VLOOKUP($B123,'Census shares'!$A$5:$G$87,7, FALSE)</f>
        <v>0.78727599999999998</v>
      </c>
      <c r="F123" s="30">
        <f t="shared" ref="F123:F124" si="49">VLOOKUP(A123,$B$5:$E$76,2,FALSE)</f>
        <v>34251</v>
      </c>
      <c r="G123" s="30">
        <f t="shared" ref="G123:G124" si="50">VLOOKUP(A123,$B$5:$E$76,3,FALSE)</f>
        <v>2511</v>
      </c>
      <c r="H123" s="30">
        <f t="shared" ref="H123:H124" si="51">VLOOKUP(A123,$B$5:$E$76,4,FALSE)</f>
        <v>36762</v>
      </c>
      <c r="I123" s="97">
        <f t="shared" ref="I123:I124" si="52">C123*F123</f>
        <v>26129.334378</v>
      </c>
      <c r="J123" s="98">
        <f t="shared" ref="J123:J124" si="53">D123*G123</f>
        <v>2404.7118810000002</v>
      </c>
      <c r="K123" s="98">
        <f t="shared" ref="K123:K124" si="54">I123+J123</f>
        <v>28534.046258999999</v>
      </c>
      <c r="L123" s="39">
        <f t="shared" ref="L123:L124" si="55">J123/K123</f>
        <v>8.4275179873640374E-2</v>
      </c>
      <c r="O123" s="40"/>
      <c r="P123" s="96"/>
      <c r="Q123" s="96"/>
      <c r="R123" s="41"/>
    </row>
    <row r="124" spans="1:18" ht="15" x14ac:dyDescent="0.25">
      <c r="A124" s="26" t="str">
        <f t="shared" si="48"/>
        <v>Shawano County, WI</v>
      </c>
      <c r="B124" s="23" t="s">
        <v>335</v>
      </c>
      <c r="C124" s="38">
        <f>VLOOKUP($B124,'Census shares'!$A$5:$G$87,3, FALSE)</f>
        <v>1.957E-3</v>
      </c>
      <c r="D124" s="38">
        <f>VLOOKUP($B124,'Census shares'!$A$5:$G$87,5, FALSE)</f>
        <v>0</v>
      </c>
      <c r="E124" s="38">
        <f>VLOOKUP($B124,'Census shares'!$A$5:$G$87,7, FALSE)</f>
        <v>1.8940000000000001E-3</v>
      </c>
      <c r="F124" s="30">
        <f t="shared" si="49"/>
        <v>478946</v>
      </c>
      <c r="G124" s="30">
        <f t="shared" si="50"/>
        <v>16213</v>
      </c>
      <c r="H124" s="30">
        <f t="shared" si="51"/>
        <v>495159</v>
      </c>
      <c r="I124" s="97">
        <f t="shared" si="52"/>
        <v>937.29732200000001</v>
      </c>
      <c r="J124" s="98">
        <f t="shared" si="53"/>
        <v>0</v>
      </c>
      <c r="K124" s="98">
        <f t="shared" si="54"/>
        <v>937.29732200000001</v>
      </c>
      <c r="L124" s="39">
        <f t="shared" si="55"/>
        <v>0</v>
      </c>
      <c r="O124" s="40"/>
      <c r="P124" s="96"/>
      <c r="Q124" s="96"/>
      <c r="R124" s="41"/>
    </row>
    <row r="125" spans="1:18" ht="15" x14ac:dyDescent="0.25">
      <c r="B125" s="43" t="s">
        <v>362</v>
      </c>
      <c r="I125" s="99">
        <f>SUM(I123:I124)</f>
        <v>27066.631699999998</v>
      </c>
      <c r="J125" s="99">
        <f>SUM(J123:J124)</f>
        <v>2404.7118810000002</v>
      </c>
      <c r="K125" s="99">
        <f>SUM(K123:K124)</f>
        <v>29471.343580999997</v>
      </c>
      <c r="L125" s="42">
        <f>ROUND((TRUNC((J125/K125),4)*100),1)</f>
        <v>8.1999999999999993</v>
      </c>
      <c r="N125" s="40"/>
      <c r="O125" s="40"/>
      <c r="P125" s="96"/>
      <c r="Q125" s="96"/>
      <c r="R125" s="41"/>
    </row>
    <row r="126" spans="1:18" x14ac:dyDescent="0.2">
      <c r="I126" s="40"/>
      <c r="J126" s="40"/>
      <c r="K126" s="40"/>
    </row>
    <row r="127" spans="1:18" ht="15" x14ac:dyDescent="0.25">
      <c r="A127" s="26" t="str">
        <f t="shared" ref="A127:A128" si="56">LEFT(B127,FIND("(",B127)-2)&amp;", WI"</f>
        <v>Brown County, WI</v>
      </c>
      <c r="B127" s="23" t="s">
        <v>336</v>
      </c>
      <c r="C127" s="38">
        <f>VLOOKUP($B127,'Census shares'!$A$5:$G$87,3, FALSE)</f>
        <v>8.3981E-2</v>
      </c>
      <c r="D127" s="38">
        <f>VLOOKUP($B127,'Census shares'!$A$5:$G$87,5, FALSE)</f>
        <v>6.6557000000000005E-2</v>
      </c>
      <c r="E127" s="38">
        <f>VLOOKUP($B127,'Census shares'!$A$5:$G$87,7, FALSE)</f>
        <v>8.3467E-2</v>
      </c>
      <c r="F127" s="30">
        <f t="shared" ref="F127:F128" si="57">VLOOKUP(A127,$B$5:$E$76,2,FALSE)</f>
        <v>3289194</v>
      </c>
      <c r="G127" s="30">
        <f t="shared" ref="G127:G128" si="58">VLOOKUP(A127,$B$5:$E$76,3,FALSE)</f>
        <v>100048</v>
      </c>
      <c r="H127" s="30">
        <f t="shared" ref="H127:H128" si="59">VLOOKUP(A127,$B$5:$E$76,4,FALSE)</f>
        <v>3389242</v>
      </c>
      <c r="I127" s="97">
        <f t="shared" ref="I127:I128" si="60">C127*F127</f>
        <v>276229.80131399998</v>
      </c>
      <c r="J127" s="98">
        <f t="shared" ref="J127:J128" si="61">D127*G127</f>
        <v>6658.8947360000002</v>
      </c>
      <c r="K127" s="98">
        <f t="shared" ref="K127:K128" si="62">I127+J127</f>
        <v>282888.69604999997</v>
      </c>
      <c r="L127" s="39">
        <f t="shared" ref="L127:L128" si="63">J127/K127</f>
        <v>2.3538921239974378E-2</v>
      </c>
    </row>
    <row r="128" spans="1:18" ht="15" x14ac:dyDescent="0.25">
      <c r="A128" s="26" t="str">
        <f t="shared" si="56"/>
        <v>Outagamie County, WI</v>
      </c>
      <c r="B128" s="23" t="s">
        <v>337</v>
      </c>
      <c r="C128" s="38">
        <f>VLOOKUP($B128,'Census shares'!$A$5:$G$87,3, FALSE)</f>
        <v>1.9442999999999998E-2</v>
      </c>
      <c r="D128" s="38">
        <f>VLOOKUP($B128,'Census shares'!$A$5:$G$87,5, FALSE)</f>
        <v>3.3443000000000001E-2</v>
      </c>
      <c r="E128" s="38">
        <f>VLOOKUP($B128,'Census shares'!$A$5:$G$87,7, FALSE)</f>
        <v>1.9883000000000001E-2</v>
      </c>
      <c r="F128" s="30">
        <f t="shared" si="57"/>
        <v>2426783</v>
      </c>
      <c r="G128" s="30">
        <f t="shared" si="58"/>
        <v>69364</v>
      </c>
      <c r="H128" s="30">
        <f t="shared" si="59"/>
        <v>2496147</v>
      </c>
      <c r="I128" s="97">
        <f t="shared" si="60"/>
        <v>47183.941868999995</v>
      </c>
      <c r="J128" s="98">
        <f t="shared" si="61"/>
        <v>2319.7402520000001</v>
      </c>
      <c r="K128" s="98">
        <f t="shared" si="62"/>
        <v>49503.682120999998</v>
      </c>
      <c r="L128" s="39">
        <f t="shared" si="63"/>
        <v>4.6859953696574447E-2</v>
      </c>
    </row>
    <row r="129" spans="1:18" x14ac:dyDescent="0.2">
      <c r="B129" s="44" t="s">
        <v>363</v>
      </c>
      <c r="I129" s="99">
        <f>SUM(I127:I128)</f>
        <v>323413.74318299996</v>
      </c>
      <c r="J129" s="99">
        <f>SUM(J127:J128)</f>
        <v>8978.6349879999998</v>
      </c>
      <c r="K129" s="99">
        <f>SUM(K127:K128)</f>
        <v>332392.37817099999</v>
      </c>
      <c r="L129" s="42">
        <f>ROUND((TRUNC((J129/K129),4)*100),1)</f>
        <v>2.7</v>
      </c>
    </row>
    <row r="130" spans="1:18" x14ac:dyDescent="0.2">
      <c r="I130" s="40"/>
      <c r="J130" s="40"/>
      <c r="K130" s="40"/>
    </row>
    <row r="131" spans="1:18" ht="15" x14ac:dyDescent="0.25">
      <c r="A131" s="26" t="str">
        <f>LEFT(B131,FIND("(",B131)-2)&amp;", WI"</f>
        <v>Bayfield County, WI</v>
      </c>
      <c r="B131" s="23" t="s">
        <v>338</v>
      </c>
      <c r="C131" s="38">
        <f>VLOOKUP($B131,'Census shares'!$A$5:$G$87,3, FALSE)</f>
        <v>8.0772999999999998E-2</v>
      </c>
      <c r="D131" s="38">
        <f>VLOOKUP($B131,'Census shares'!$A$5:$G$87,5, FALSE)</f>
        <v>0.24579100000000001</v>
      </c>
      <c r="E131" s="38">
        <f>VLOOKUP($B131,'Census shares'!$A$5:$G$87,7, FALSE)</f>
        <v>8.7231000000000003E-2</v>
      </c>
      <c r="F131" s="30">
        <f>VLOOKUP(A131,$B$5:$E$76,2,FALSE)</f>
        <v>168761</v>
      </c>
      <c r="G131" s="30">
        <f>VLOOKUP(A131,$B$5:$E$76,3,FALSE)</f>
        <v>9125</v>
      </c>
      <c r="H131" s="30">
        <f>VLOOKUP(A131,$B$5:$E$76,4,FALSE)</f>
        <v>177886</v>
      </c>
      <c r="I131" s="97">
        <f t="shared" ref="I131" si="64">C131*F131</f>
        <v>13631.332253</v>
      </c>
      <c r="J131" s="98">
        <f t="shared" ref="J131" si="65">D131*G131</f>
        <v>2242.8428750000003</v>
      </c>
      <c r="K131" s="98">
        <f t="shared" ref="K131" si="66">I131+J131</f>
        <v>15874.175128000001</v>
      </c>
      <c r="L131" s="39">
        <f t="shared" ref="L131" si="67">J131/K131</f>
        <v>0.14128878237231454</v>
      </c>
      <c r="O131" s="40"/>
      <c r="P131" s="96"/>
      <c r="Q131" s="96"/>
      <c r="R131" s="41"/>
    </row>
    <row r="132" spans="1:18" x14ac:dyDescent="0.2">
      <c r="B132" s="44" t="s">
        <v>364</v>
      </c>
      <c r="I132" s="99">
        <f>I131</f>
        <v>13631.332253</v>
      </c>
      <c r="J132" s="99">
        <f>J131</f>
        <v>2242.8428750000003</v>
      </c>
      <c r="K132" s="99">
        <f>K131</f>
        <v>15874.175128000001</v>
      </c>
      <c r="L132" s="42">
        <f>ROUND((TRUNC((J132/K132),4)*100),1)</f>
        <v>14.1</v>
      </c>
      <c r="N132" s="40"/>
      <c r="O132" s="40"/>
      <c r="P132" s="96"/>
      <c r="Q132" s="96"/>
      <c r="R132" s="41"/>
    </row>
    <row r="133" spans="1:18" x14ac:dyDescent="0.2">
      <c r="I133" s="40"/>
      <c r="J133" s="40"/>
      <c r="K133" s="40"/>
    </row>
    <row r="134" spans="1:18" ht="15" x14ac:dyDescent="0.25">
      <c r="A134" s="26" t="str">
        <f t="shared" ref="A134:A136" si="68">LEFT(B134,FIND("(",B134)-2)&amp;", WI"</f>
        <v>Barron County, WI</v>
      </c>
      <c r="B134" s="23" t="s">
        <v>339</v>
      </c>
      <c r="C134" s="38">
        <f>VLOOKUP($B134,'Census shares'!$A$5:$G$87,3, FALSE)</f>
        <v>1.6410000000000001E-3</v>
      </c>
      <c r="D134" s="38">
        <f>VLOOKUP($B134,'Census shares'!$A$5:$G$87,5, FALSE)</f>
        <v>0</v>
      </c>
      <c r="E134" s="38">
        <f>VLOOKUP($B134,'Census shares'!$A$5:$G$87,7, FALSE)</f>
        <v>1.593E-3</v>
      </c>
      <c r="F134" s="30">
        <f t="shared" ref="F134:F136" si="69">VLOOKUP(A134,$B$5:$E$76,2,FALSE)</f>
        <v>552103</v>
      </c>
      <c r="G134" s="30">
        <f t="shared" ref="G134:G136" si="70">VLOOKUP(A134,$B$5:$E$76,3,FALSE)</f>
        <v>20466</v>
      </c>
      <c r="H134" s="30">
        <f t="shared" ref="H134:H136" si="71">VLOOKUP(A134,$B$5:$E$76,4,FALSE)</f>
        <v>572569</v>
      </c>
      <c r="I134" s="97">
        <f t="shared" ref="I134:I136" si="72">C134*F134</f>
        <v>906.00102300000003</v>
      </c>
      <c r="J134" s="98">
        <f t="shared" ref="J134:J136" si="73">D134*G134</f>
        <v>0</v>
      </c>
      <c r="K134" s="98">
        <f t="shared" ref="K134:K136" si="74">I134+J134</f>
        <v>906.00102300000003</v>
      </c>
      <c r="L134" s="39">
        <f t="shared" ref="L134:L136" si="75">J134/K134</f>
        <v>0</v>
      </c>
      <c r="O134" s="40"/>
      <c r="P134" s="96"/>
      <c r="Q134" s="96"/>
      <c r="R134" s="41"/>
    </row>
    <row r="135" spans="1:18" ht="15" x14ac:dyDescent="0.25">
      <c r="A135" s="26" t="str">
        <f t="shared" si="68"/>
        <v>Burnett County, WI</v>
      </c>
      <c r="B135" s="23" t="s">
        <v>340</v>
      </c>
      <c r="C135" s="38">
        <f>VLOOKUP($B135,'Census shares'!$A$5:$G$87,3, FALSE)</f>
        <v>1.8168E-2</v>
      </c>
      <c r="D135" s="38">
        <f>VLOOKUP($B135,'Census shares'!$A$5:$G$87,5, FALSE)</f>
        <v>3.125E-2</v>
      </c>
      <c r="E135" s="38">
        <f>VLOOKUP($B135,'Census shares'!$A$5:$G$87,7, FALSE)</f>
        <v>1.8874999999999999E-2</v>
      </c>
      <c r="F135" s="30">
        <f t="shared" si="69"/>
        <v>165106</v>
      </c>
      <c r="G135" s="30">
        <f t="shared" si="70"/>
        <v>8536</v>
      </c>
      <c r="H135" s="30">
        <f t="shared" si="71"/>
        <v>173642</v>
      </c>
      <c r="I135" s="97">
        <f t="shared" si="72"/>
        <v>2999.6458080000002</v>
      </c>
      <c r="J135" s="98">
        <f t="shared" si="73"/>
        <v>266.75</v>
      </c>
      <c r="K135" s="98">
        <f t="shared" si="74"/>
        <v>3266.3958080000002</v>
      </c>
      <c r="L135" s="39">
        <f t="shared" si="75"/>
        <v>8.1664934588355914E-2</v>
      </c>
      <c r="O135" s="40"/>
      <c r="P135" s="96"/>
      <c r="Q135" s="96"/>
      <c r="R135" s="41"/>
    </row>
    <row r="136" spans="1:18" ht="15" x14ac:dyDescent="0.25">
      <c r="A136" s="26" t="str">
        <f t="shared" si="68"/>
        <v>Polk County, WI</v>
      </c>
      <c r="B136" s="23" t="s">
        <v>341</v>
      </c>
      <c r="C136" s="38">
        <f>VLOOKUP($B136,'Census shares'!$A$5:$G$87,3, FALSE)</f>
        <v>2.748E-3</v>
      </c>
      <c r="D136" s="38">
        <f>VLOOKUP($B136,'Census shares'!$A$5:$G$87,5, FALSE)</f>
        <v>2.0496E-2</v>
      </c>
      <c r="E136" s="38">
        <f>VLOOKUP($B136,'Census shares'!$A$5:$G$87,7, FALSE)</f>
        <v>3.46E-3</v>
      </c>
      <c r="F136" s="30">
        <f t="shared" si="69"/>
        <v>563477</v>
      </c>
      <c r="G136" s="30">
        <f t="shared" si="70"/>
        <v>23432</v>
      </c>
      <c r="H136" s="30">
        <f t="shared" si="71"/>
        <v>586909</v>
      </c>
      <c r="I136" s="97">
        <f t="shared" si="72"/>
        <v>1548.434796</v>
      </c>
      <c r="J136" s="98">
        <f t="shared" si="73"/>
        <v>480.262272</v>
      </c>
      <c r="K136" s="98">
        <f t="shared" si="74"/>
        <v>2028.6970679999999</v>
      </c>
      <c r="L136" s="39">
        <f t="shared" si="75"/>
        <v>0.23673434519894521</v>
      </c>
      <c r="O136" s="40"/>
      <c r="P136" s="96"/>
      <c r="Q136" s="96"/>
      <c r="R136" s="41"/>
    </row>
    <row r="137" spans="1:18" x14ac:dyDescent="0.2">
      <c r="B137" s="44" t="s">
        <v>365</v>
      </c>
      <c r="I137" s="99">
        <f t="shared" ref="I137" si="76">SUM(I134:I136)</f>
        <v>5454.0816269999996</v>
      </c>
      <c r="J137" s="99">
        <f t="shared" ref="J137" si="77">SUM(J134:J136)</f>
        <v>747.01227199999994</v>
      </c>
      <c r="K137" s="99">
        <f t="shared" ref="K137" si="78">SUM(K134:K136)</f>
        <v>6201.0938989999995</v>
      </c>
      <c r="L137" s="42">
        <f>ROUND((TRUNC((J137/K137),4)*100),1)</f>
        <v>12</v>
      </c>
      <c r="N137" s="40"/>
      <c r="O137" s="40"/>
      <c r="P137" s="96"/>
      <c r="Q137" s="96"/>
      <c r="R137" s="41"/>
    </row>
    <row r="138" spans="1:18" x14ac:dyDescent="0.2">
      <c r="I138" s="40"/>
      <c r="J138" s="40"/>
      <c r="K138" s="40"/>
    </row>
    <row r="139" spans="1:18" ht="15" x14ac:dyDescent="0.25">
      <c r="A139" s="26" t="str">
        <f>LEFT(B139,FIND("(",B139)-2)&amp;", WI"</f>
        <v>Forest County, WI</v>
      </c>
      <c r="B139" s="23" t="s">
        <v>342</v>
      </c>
      <c r="C139" s="38">
        <f>VLOOKUP($B139,'Census shares'!$A$5:$G$87,3, FALSE)</f>
        <v>4.6424E-2</v>
      </c>
      <c r="D139" s="38">
        <f>VLOOKUP($B139,'Census shares'!$A$5:$G$87,5, FALSE)</f>
        <v>0.19786000000000001</v>
      </c>
      <c r="E139" s="38">
        <f>VLOOKUP($B139,'Census shares'!$A$5:$G$87,7, FALSE)</f>
        <v>5.3621000000000002E-2</v>
      </c>
      <c r="F139" s="30">
        <f>VLOOKUP(A139,$B$5:$E$76,2,FALSE)</f>
        <v>87400</v>
      </c>
      <c r="G139" s="30">
        <f>VLOOKUP(A139,$B$5:$E$76,3,FALSE)</f>
        <v>5126</v>
      </c>
      <c r="H139" s="30">
        <f>VLOOKUP(A139,$B$5:$E$76,4,FALSE)</f>
        <v>92526</v>
      </c>
      <c r="I139" s="97">
        <f t="shared" ref="I139" si="79">C139*F139</f>
        <v>4057.4576000000002</v>
      </c>
      <c r="J139" s="98">
        <f t="shared" ref="J139" si="80">D139*G139</f>
        <v>1014.23036</v>
      </c>
      <c r="K139" s="98">
        <f t="shared" ref="K139" si="81">I139+J139</f>
        <v>5071.6879600000002</v>
      </c>
      <c r="L139" s="39">
        <f t="shared" ref="L139" si="82">J139/K139</f>
        <v>0.19997885674338686</v>
      </c>
      <c r="O139" s="40"/>
      <c r="P139" s="96"/>
      <c r="Q139" s="96"/>
      <c r="R139" s="41"/>
    </row>
    <row r="140" spans="1:18" x14ac:dyDescent="0.2">
      <c r="B140" s="44" t="s">
        <v>366</v>
      </c>
      <c r="I140" s="99">
        <f>I139</f>
        <v>4057.4576000000002</v>
      </c>
      <c r="J140" s="99">
        <f>J139</f>
        <v>1014.23036</v>
      </c>
      <c r="K140" s="99">
        <f>K139</f>
        <v>5071.6879600000002</v>
      </c>
      <c r="L140" s="42">
        <f>ROUND((TRUNC((J140/K140),4)*100),1)</f>
        <v>20</v>
      </c>
      <c r="N140" s="40"/>
      <c r="O140" s="40"/>
      <c r="P140" s="96"/>
      <c r="Q140" s="96"/>
      <c r="R140" s="41"/>
    </row>
    <row r="141" spans="1:18" x14ac:dyDescent="0.2">
      <c r="I141" s="40"/>
      <c r="J141" s="40"/>
      <c r="K141" s="40"/>
    </row>
    <row r="142" spans="1:18" ht="15" x14ac:dyDescent="0.25">
      <c r="A142" s="26" t="str">
        <f>LEFT(B142,FIND("(",B142)-2)&amp;", WI"</f>
        <v>Shawano County, WI</v>
      </c>
      <c r="B142" s="23" t="s">
        <v>343</v>
      </c>
      <c r="C142" s="38">
        <f>VLOOKUP($B142,'Census shares'!$A$5:$G$87,3, FALSE)</f>
        <v>1.2951000000000001E-2</v>
      </c>
      <c r="D142" s="38">
        <f>VLOOKUP($B142,'Census shares'!$A$5:$G$87,5, FALSE)</f>
        <v>2.5411E-2</v>
      </c>
      <c r="E142" s="38">
        <f>VLOOKUP($B142,'Census shares'!$A$5:$G$87,7, FALSE)</f>
        <v>1.3355000000000001E-2</v>
      </c>
      <c r="F142" s="30">
        <f>VLOOKUP(A142,$B$5:$E$76,2,FALSE)</f>
        <v>478946</v>
      </c>
      <c r="G142" s="30">
        <f>VLOOKUP(A142,$B$5:$E$76,3,FALSE)</f>
        <v>16213</v>
      </c>
      <c r="H142" s="30">
        <f>VLOOKUP(A142,$B$5:$E$76,4,FALSE)</f>
        <v>495159</v>
      </c>
      <c r="I142" s="97">
        <f t="shared" ref="I142" si="83">C142*F142</f>
        <v>6202.8296460000001</v>
      </c>
      <c r="J142" s="98">
        <f t="shared" ref="J142" si="84">D142*G142</f>
        <v>411.98854299999999</v>
      </c>
      <c r="K142" s="98">
        <f t="shared" ref="K142" si="85">I142+J142</f>
        <v>6614.8181890000005</v>
      </c>
      <c r="L142" s="39">
        <f t="shared" ref="L142" si="86">J142/K142</f>
        <v>6.2282670699114501E-2</v>
      </c>
      <c r="O142" s="40"/>
      <c r="P142" s="96"/>
      <c r="Q142" s="96"/>
      <c r="R142" s="41"/>
    </row>
    <row r="143" spans="1:18" ht="17.25" customHeight="1" x14ac:dyDescent="0.2">
      <c r="B143" s="44" t="s">
        <v>367</v>
      </c>
      <c r="I143" s="99">
        <f>I142</f>
        <v>6202.8296460000001</v>
      </c>
      <c r="J143" s="99">
        <f>J142</f>
        <v>411.98854299999999</v>
      </c>
      <c r="K143" s="99">
        <f>K142</f>
        <v>6614.8181890000005</v>
      </c>
      <c r="L143" s="42">
        <f>ROUND((TRUNC((J143/K143),4)*100),1)</f>
        <v>6.2</v>
      </c>
      <c r="N143" s="40"/>
      <c r="O143" s="40"/>
      <c r="P143" s="96"/>
      <c r="Q143" s="96"/>
      <c r="R143" s="41"/>
    </row>
    <row r="145" spans="14:14" x14ac:dyDescent="0.2">
      <c r="N145" s="40"/>
    </row>
  </sheetData>
  <autoFilter ref="A84:L143" xr:uid="{A10B689C-FD0C-4EDB-B81B-427EFF2B3036}"/>
  <mergeCells count="3">
    <mergeCell ref="C83:E83"/>
    <mergeCell ref="F83:H83"/>
    <mergeCell ref="I83:L83"/>
  </mergeCells>
  <conditionalFormatting sqref="L87 L90 L95 L111 L116">
    <cfRule type="expression" dxfId="7" priority="8">
      <formula>L87&gt;$C$79</formula>
    </cfRule>
  </conditionalFormatting>
  <conditionalFormatting sqref="L121">
    <cfRule type="expression" dxfId="6" priority="7">
      <formula>L121&gt;$C$79</formula>
    </cfRule>
  </conditionalFormatting>
  <conditionalFormatting sqref="L125">
    <cfRule type="expression" dxfId="5" priority="6">
      <formula>L125&gt;$C$79</formula>
    </cfRule>
  </conditionalFormatting>
  <conditionalFormatting sqref="L129">
    <cfRule type="expression" dxfId="4" priority="5">
      <formula>L129&gt;$C$79</formula>
    </cfRule>
  </conditionalFormatting>
  <conditionalFormatting sqref="L132">
    <cfRule type="expression" dxfId="3" priority="4">
      <formula>L132&gt;$C$79</formula>
    </cfRule>
  </conditionalFormatting>
  <conditionalFormatting sqref="L137">
    <cfRule type="expression" dxfId="2" priority="3">
      <formula>L137&gt;$C$79</formula>
    </cfRule>
  </conditionalFormatting>
  <conditionalFormatting sqref="L140">
    <cfRule type="expression" dxfId="1" priority="2">
      <formula>L140&gt;$C$79</formula>
    </cfRule>
  </conditionalFormatting>
  <conditionalFormatting sqref="L143">
    <cfRule type="expression" dxfId="0" priority="1">
      <formula>L143&gt;$C$79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4" ma:contentTypeDescription="Create a new document." ma:contentTypeScope="" ma:versionID="417858e3ceb6c2037fc2ded2acff5047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2e93f084e07ccc6efb93229832da22f4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51CB7E-A585-4F77-B33F-E160D40C0C92}"/>
</file>

<file path=customXml/itemProps3.xml><?xml version="1.0" encoding="utf-8"?>
<ds:datastoreItem xmlns:ds="http://schemas.openxmlformats.org/officeDocument/2006/customXml" ds:itemID="{84425D22-FEA7-4477-A7DE-6DDCAA96C419}">
  <ds:schemaRefs>
    <ds:schemaRef ds:uri="http://schemas.microsoft.com/office/2006/metadata/properties"/>
    <ds:schemaRef ds:uri="http://schemas.microsoft.com/office/infopath/2007/PartnerControls"/>
    <ds:schemaRef ds:uri="cb32bb7e-e0f8-47a5-9201-a2d805121534"/>
    <ds:schemaRef ds:uri="41fe362b-87b3-4c00-8b7e-3d3e72ecc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cp:lastPrinted>2022-04-06T22:25:59Z</cp:lastPrinted>
  <dcterms:created xsi:type="dcterms:W3CDTF">2018-12-17T15:01:56Z</dcterms:created>
  <dcterms:modified xsi:type="dcterms:W3CDTF">2023-07-20T22:11:11Z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MediaServiceImageTags">
    <vt:lpwstr/>
  </property>
</Properties>
</file>